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1'!$A$1:$Z$42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1" l="1"/>
  <c r="K24" i="11"/>
  <c r="K22" i="11"/>
  <c r="K19" i="11"/>
  <c r="K18" i="11"/>
  <c r="F19" i="11" l="1"/>
  <c r="G19" i="11"/>
  <c r="H19" i="11"/>
  <c r="I19" i="11"/>
  <c r="L19" i="11"/>
  <c r="M19" i="11"/>
  <c r="N19" i="11"/>
  <c r="P19" i="11"/>
  <c r="S19" i="11"/>
  <c r="W19" i="11"/>
  <c r="X19" i="11"/>
  <c r="O18" i="11"/>
  <c r="E18" i="11" s="1"/>
  <c r="V15" i="11"/>
  <c r="V19" i="11" s="1"/>
  <c r="R15" i="11"/>
  <c r="Q15" i="11"/>
  <c r="Q19" i="11" s="1"/>
  <c r="U19" i="11"/>
  <c r="R14" i="11"/>
  <c r="R19" i="11" s="1"/>
  <c r="U24" i="11" l="1"/>
  <c r="R24" i="11"/>
  <c r="M24" i="11"/>
  <c r="L24" i="11"/>
  <c r="Y15" i="11" l="1"/>
  <c r="Y14" i="11"/>
  <c r="T14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I26" i="11"/>
  <c r="H26" i="11"/>
  <c r="G26" i="11"/>
  <c r="O25" i="11"/>
  <c r="J25" i="11"/>
  <c r="Y24" i="11"/>
  <c r="T24" i="11"/>
  <c r="O24" i="11"/>
  <c r="F24" i="11"/>
  <c r="J24" i="11" s="1"/>
  <c r="J26" i="11" s="1"/>
  <c r="T38" i="11"/>
  <c r="O38" i="11"/>
  <c r="J38" i="11"/>
  <c r="O35" i="11"/>
  <c r="J35" i="11"/>
  <c r="J34" i="11"/>
  <c r="O31" i="11"/>
  <c r="J31" i="11"/>
  <c r="O30" i="11"/>
  <c r="J30" i="11"/>
  <c r="O29" i="11"/>
  <c r="J29" i="11"/>
  <c r="O28" i="11"/>
  <c r="J28" i="11"/>
  <c r="O17" i="11"/>
  <c r="J17" i="11"/>
  <c r="J16" i="11"/>
  <c r="T15" i="11"/>
  <c r="O15" i="11"/>
  <c r="J15" i="11"/>
  <c r="O14" i="11"/>
  <c r="J14" i="11"/>
  <c r="J13" i="11"/>
  <c r="O19" i="11" l="1"/>
  <c r="T19" i="11"/>
  <c r="J19" i="11"/>
  <c r="Y19" i="11"/>
  <c r="Y26" i="11"/>
  <c r="E24" i="11"/>
  <c r="O26" i="11"/>
  <c r="T26" i="11"/>
  <c r="F26" i="11"/>
  <c r="U22" i="11"/>
  <c r="P22" i="11"/>
  <c r="J21" i="11" l="1"/>
  <c r="G22" i="11"/>
  <c r="H22" i="11"/>
  <c r="I22" i="11"/>
  <c r="L22" i="11"/>
  <c r="M22" i="11"/>
  <c r="N22" i="11"/>
  <c r="O22" i="11" l="1"/>
  <c r="J22" i="11"/>
  <c r="Y38" i="11" l="1"/>
  <c r="E38" i="11" l="1"/>
  <c r="E16" i="11"/>
  <c r="AF19" i="11" l="1"/>
  <c r="AG19" i="11"/>
  <c r="AH19" i="11"/>
  <c r="AI19" i="11"/>
  <c r="AK19" i="11"/>
  <c r="AL19" i="11"/>
  <c r="AM19" i="11"/>
  <c r="AN19" i="11"/>
  <c r="AP19" i="11"/>
  <c r="AQ19" i="11"/>
  <c r="AR19" i="11"/>
  <c r="AS19" i="11"/>
  <c r="AU19" i="11"/>
  <c r="AV19" i="11"/>
  <c r="AW19" i="11"/>
  <c r="AX19" i="11"/>
  <c r="AZ19" i="11"/>
  <c r="BA19" i="11"/>
  <c r="BB19" i="11"/>
  <c r="BC19" i="11"/>
  <c r="BE19" i="11"/>
  <c r="BF19" i="11"/>
  <c r="BG19" i="11"/>
  <c r="BH19" i="11"/>
  <c r="BJ19" i="11"/>
  <c r="BK19" i="11"/>
  <c r="BL19" i="11"/>
  <c r="BM19" i="11"/>
  <c r="BO19" i="11"/>
  <c r="BP19" i="11"/>
  <c r="BQ19" i="11"/>
  <c r="BR19" i="11"/>
  <c r="BT19" i="11"/>
  <c r="BU19" i="11"/>
  <c r="BV19" i="11"/>
  <c r="BW19" i="11"/>
  <c r="BY19" i="11"/>
  <c r="BZ19" i="11"/>
  <c r="CA19" i="11"/>
  <c r="CB19" i="11"/>
  <c r="CD19" i="11"/>
  <c r="CE19" i="11"/>
  <c r="CF19" i="11"/>
  <c r="CG19" i="11"/>
  <c r="E17" i="11"/>
  <c r="CG36" i="11" l="1"/>
  <c r="CF36" i="11"/>
  <c r="CE36" i="11"/>
  <c r="CD36" i="11"/>
  <c r="CB36" i="11"/>
  <c r="CA36" i="11"/>
  <c r="BZ36" i="11"/>
  <c r="BY36" i="11"/>
  <c r="BW36" i="11"/>
  <c r="BV36" i="11"/>
  <c r="BU36" i="11"/>
  <c r="BT36" i="11"/>
  <c r="BR36" i="11"/>
  <c r="BQ36" i="11"/>
  <c r="BP36" i="11"/>
  <c r="BO36" i="11"/>
  <c r="BM36" i="11"/>
  <c r="BL36" i="11"/>
  <c r="BK36" i="11"/>
  <c r="BJ36" i="11"/>
  <c r="BH36" i="11"/>
  <c r="BG36" i="11"/>
  <c r="BF36" i="11"/>
  <c r="BE36" i="11"/>
  <c r="BC36" i="11"/>
  <c r="BB36" i="11"/>
  <c r="BA36" i="11"/>
  <c r="AZ36" i="11"/>
  <c r="AX36" i="11"/>
  <c r="AW36" i="11"/>
  <c r="AV36" i="11"/>
  <c r="AU36" i="11"/>
  <c r="AS36" i="11"/>
  <c r="AR36" i="11"/>
  <c r="AQ36" i="11"/>
  <c r="AP36" i="11"/>
  <c r="AN36" i="11"/>
  <c r="AM36" i="11"/>
  <c r="AL36" i="11"/>
  <c r="AK36" i="11"/>
  <c r="AI36" i="11"/>
  <c r="AH36" i="11"/>
  <c r="AG36" i="11"/>
  <c r="AF36" i="11"/>
  <c r="X36" i="11"/>
  <c r="W36" i="11"/>
  <c r="V36" i="11"/>
  <c r="U36" i="11"/>
  <c r="S36" i="11"/>
  <c r="R36" i="11"/>
  <c r="Q36" i="11"/>
  <c r="P36" i="11"/>
  <c r="N36" i="11"/>
  <c r="M36" i="11"/>
  <c r="L36" i="11"/>
  <c r="K36" i="11"/>
  <c r="I36" i="11"/>
  <c r="H36" i="11"/>
  <c r="G36" i="11"/>
  <c r="F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CH34" i="11"/>
  <c r="CC34" i="11"/>
  <c r="BX34" i="11"/>
  <c r="BS34" i="11"/>
  <c r="BN34" i="11"/>
  <c r="BI34" i="11"/>
  <c r="BD34" i="11"/>
  <c r="AY34" i="11"/>
  <c r="AT34" i="11"/>
  <c r="AO34" i="11"/>
  <c r="AJ34" i="11"/>
  <c r="AC34" i="11"/>
  <c r="AB34" i="11"/>
  <c r="AA34" i="11"/>
  <c r="Z34" i="11"/>
  <c r="CH33" i="11"/>
  <c r="CC33" i="11"/>
  <c r="BX33" i="11"/>
  <c r="BS33" i="11"/>
  <c r="BN33" i="11"/>
  <c r="BI33" i="11"/>
  <c r="BD33" i="11"/>
  <c r="AY33" i="11"/>
  <c r="AT33" i="11"/>
  <c r="AO33" i="11"/>
  <c r="AJ33" i="11"/>
  <c r="AD33" i="11"/>
  <c r="O33" i="11"/>
  <c r="CG32" i="11"/>
  <c r="CF32" i="11"/>
  <c r="CE32" i="11"/>
  <c r="CD32" i="11"/>
  <c r="CB32" i="11"/>
  <c r="CA32" i="11"/>
  <c r="BZ32" i="11"/>
  <c r="BY32" i="11"/>
  <c r="BW32" i="11"/>
  <c r="BV32" i="11"/>
  <c r="BU32" i="11"/>
  <c r="BT32" i="11"/>
  <c r="BR32" i="11"/>
  <c r="BQ32" i="11"/>
  <c r="BP32" i="11"/>
  <c r="BO32" i="11"/>
  <c r="BM32" i="11"/>
  <c r="BL32" i="11"/>
  <c r="BK32" i="11"/>
  <c r="BJ32" i="11"/>
  <c r="BH32" i="11"/>
  <c r="BG32" i="11"/>
  <c r="BF32" i="11"/>
  <c r="BE32" i="11"/>
  <c r="BC32" i="11"/>
  <c r="BB32" i="11"/>
  <c r="BA32" i="11"/>
  <c r="AZ32" i="11"/>
  <c r="AX32" i="11"/>
  <c r="AW32" i="11"/>
  <c r="AV32" i="11"/>
  <c r="AU32" i="11"/>
  <c r="AS32" i="11"/>
  <c r="AR32" i="11"/>
  <c r="AQ32" i="11"/>
  <c r="AP32" i="11"/>
  <c r="AN32" i="11"/>
  <c r="AM32" i="11"/>
  <c r="AL32" i="11"/>
  <c r="AK32" i="11"/>
  <c r="AI32" i="11"/>
  <c r="AH32" i="11"/>
  <c r="AG32" i="11"/>
  <c r="AF32" i="11"/>
  <c r="W32" i="11"/>
  <c r="V32" i="11"/>
  <c r="U32" i="11"/>
  <c r="S32" i="11"/>
  <c r="R32" i="11"/>
  <c r="Q32" i="11"/>
  <c r="P32" i="11"/>
  <c r="N32" i="11"/>
  <c r="M32" i="11"/>
  <c r="L32" i="11"/>
  <c r="K32" i="11"/>
  <c r="I32" i="11"/>
  <c r="H32" i="11"/>
  <c r="G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CH28" i="11"/>
  <c r="CC28" i="11"/>
  <c r="BX28" i="11"/>
  <c r="BS28" i="11"/>
  <c r="BN28" i="11"/>
  <c r="BI28" i="11"/>
  <c r="BD28" i="11"/>
  <c r="AY28" i="11"/>
  <c r="AT28" i="11"/>
  <c r="AO28" i="11"/>
  <c r="AJ28" i="11"/>
  <c r="AC28" i="11"/>
  <c r="AB28" i="11"/>
  <c r="AA28" i="11"/>
  <c r="Z28" i="11"/>
  <c r="CH27" i="11"/>
  <c r="CC27" i="11"/>
  <c r="BX27" i="11"/>
  <c r="BS27" i="11"/>
  <c r="BN27" i="11"/>
  <c r="BI27" i="11"/>
  <c r="BD27" i="11"/>
  <c r="AY27" i="11"/>
  <c r="AT27" i="11"/>
  <c r="AO27" i="11"/>
  <c r="AJ27" i="11"/>
  <c r="AD27" i="11"/>
  <c r="O27" i="11"/>
  <c r="CG26" i="11"/>
  <c r="CF26" i="11"/>
  <c r="CE26" i="11"/>
  <c r="CD26" i="11"/>
  <c r="CB26" i="11"/>
  <c r="CA26" i="11"/>
  <c r="BZ26" i="11"/>
  <c r="BY26" i="11"/>
  <c r="BW26" i="11"/>
  <c r="BV26" i="11"/>
  <c r="BU26" i="11"/>
  <c r="BT26" i="11"/>
  <c r="BR26" i="11"/>
  <c r="BQ26" i="11"/>
  <c r="BP26" i="11"/>
  <c r="BO26" i="11"/>
  <c r="BM26" i="11"/>
  <c r="BL26" i="11"/>
  <c r="BK26" i="11"/>
  <c r="BJ26" i="11"/>
  <c r="BH26" i="11"/>
  <c r="BG26" i="11"/>
  <c r="BF26" i="11"/>
  <c r="BE26" i="11"/>
  <c r="BC26" i="11"/>
  <c r="BB26" i="11"/>
  <c r="BA26" i="11"/>
  <c r="AZ26" i="11"/>
  <c r="AX26" i="11"/>
  <c r="AW26" i="11"/>
  <c r="AV26" i="11"/>
  <c r="AU26" i="11"/>
  <c r="AS26" i="11"/>
  <c r="AR26" i="11"/>
  <c r="AQ26" i="11"/>
  <c r="AP26" i="11"/>
  <c r="AN26" i="11"/>
  <c r="AM26" i="11"/>
  <c r="AL26" i="11"/>
  <c r="AK26" i="11"/>
  <c r="AI26" i="11"/>
  <c r="AH26" i="11"/>
  <c r="AG26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CH24" i="11"/>
  <c r="CC24" i="11"/>
  <c r="BX24" i="11"/>
  <c r="BS24" i="11"/>
  <c r="BN24" i="11"/>
  <c r="BI24" i="11"/>
  <c r="BD24" i="11"/>
  <c r="AY24" i="11"/>
  <c r="AT24" i="11"/>
  <c r="AO24" i="11"/>
  <c r="AJ24" i="11"/>
  <c r="AC24" i="11"/>
  <c r="AB24" i="11"/>
  <c r="AA24" i="11"/>
  <c r="Z24" i="11"/>
  <c r="AE23" i="11"/>
  <c r="CG22" i="11"/>
  <c r="CF22" i="11"/>
  <c r="CE22" i="11"/>
  <c r="CD22" i="11"/>
  <c r="CB22" i="11"/>
  <c r="CA22" i="11"/>
  <c r="BZ22" i="11"/>
  <c r="BY22" i="11"/>
  <c r="BW22" i="11"/>
  <c r="BV22" i="11"/>
  <c r="BU22" i="11"/>
  <c r="BT22" i="11"/>
  <c r="BR22" i="11"/>
  <c r="BQ22" i="11"/>
  <c r="BP22" i="11"/>
  <c r="BO22" i="11"/>
  <c r="BM22" i="11"/>
  <c r="BL22" i="11"/>
  <c r="BK22" i="11"/>
  <c r="BJ22" i="11"/>
  <c r="BH22" i="11"/>
  <c r="BG22" i="11"/>
  <c r="BF22" i="11"/>
  <c r="BE22" i="11"/>
  <c r="BC22" i="11"/>
  <c r="BB22" i="11"/>
  <c r="BA22" i="11"/>
  <c r="AZ22" i="11"/>
  <c r="AX22" i="11"/>
  <c r="AW22" i="11"/>
  <c r="AV22" i="11"/>
  <c r="AU22" i="11"/>
  <c r="AS22" i="11"/>
  <c r="AR22" i="11"/>
  <c r="AQ22" i="11"/>
  <c r="AN22" i="11"/>
  <c r="AM22" i="11"/>
  <c r="AL22" i="11"/>
  <c r="AI22" i="11"/>
  <c r="AH22" i="11"/>
  <c r="AG22" i="11"/>
  <c r="X22" i="11"/>
  <c r="W22" i="11"/>
  <c r="S22" i="11"/>
  <c r="R22" i="11"/>
  <c r="CH21" i="11"/>
  <c r="CC21" i="11"/>
  <c r="CC22" i="11" s="1"/>
  <c r="BX21" i="11"/>
  <c r="BX22" i="11" s="1"/>
  <c r="BS21" i="11"/>
  <c r="BS22" i="11" s="1"/>
  <c r="BN21" i="11"/>
  <c r="BN22" i="11" s="1"/>
  <c r="BI21" i="11"/>
  <c r="BI22" i="11" s="1"/>
  <c r="BD21" i="11"/>
  <c r="BD22" i="11" s="1"/>
  <c r="AY21" i="11"/>
  <c r="AY22" i="11" s="1"/>
  <c r="AT21" i="11"/>
  <c r="AT22" i="11" s="1"/>
  <c r="AO21" i="11"/>
  <c r="AJ21" i="11"/>
  <c r="AC21" i="11"/>
  <c r="AC22" i="11" s="1"/>
  <c r="AB21" i="11"/>
  <c r="AB22" i="11" s="1"/>
  <c r="AA21" i="11"/>
  <c r="AA22" i="11" s="1"/>
  <c r="Z21" i="11"/>
  <c r="AE20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E13" i="11"/>
  <c r="K39" i="11" l="1"/>
  <c r="W39" i="11"/>
  <c r="AB19" i="11"/>
  <c r="AT19" i="11"/>
  <c r="BN19" i="11"/>
  <c r="CH19" i="11"/>
  <c r="AY19" i="11"/>
  <c r="BS19" i="11"/>
  <c r="AC19" i="11"/>
  <c r="Z19" i="11"/>
  <c r="AJ19" i="11"/>
  <c r="BD19" i="11"/>
  <c r="BX19" i="11"/>
  <c r="AA19" i="11"/>
  <c r="AO19" i="11"/>
  <c r="BI19" i="11"/>
  <c r="CC19" i="11"/>
  <c r="M39" i="11"/>
  <c r="Q22" i="11"/>
  <c r="T22" i="11" s="1"/>
  <c r="G39" i="11"/>
  <c r="N39" i="11"/>
  <c r="H39" i="11"/>
  <c r="R39" i="11"/>
  <c r="I39" i="11"/>
  <c r="S39" i="11"/>
  <c r="AD21" i="11"/>
  <c r="AC36" i="11"/>
  <c r="AM39" i="11"/>
  <c r="CA39" i="11"/>
  <c r="CF39" i="11"/>
  <c r="AD31" i="11"/>
  <c r="AE31" i="11" s="1"/>
  <c r="BC39" i="11"/>
  <c r="AT26" i="11"/>
  <c r="BN26" i="11"/>
  <c r="BK39" i="11"/>
  <c r="E27" i="11"/>
  <c r="AO32" i="11"/>
  <c r="BI32" i="11"/>
  <c r="E33" i="11"/>
  <c r="BT39" i="11"/>
  <c r="AU39" i="11"/>
  <c r="CC32" i="11"/>
  <c r="CB39" i="11"/>
  <c r="E25" i="11"/>
  <c r="E26" i="11" s="1"/>
  <c r="T32" i="11"/>
  <c r="AB32" i="11"/>
  <c r="BD32" i="11"/>
  <c r="CE39" i="11"/>
  <c r="AV39" i="11"/>
  <c r="BP39" i="11"/>
  <c r="BU39" i="11"/>
  <c r="AR39" i="11"/>
  <c r="BL39" i="11"/>
  <c r="AO22" i="11"/>
  <c r="CH22" i="11"/>
  <c r="AC26" i="11"/>
  <c r="AY26" i="11"/>
  <c r="BS26" i="11"/>
  <c r="AD25" i="11"/>
  <c r="BG39" i="11"/>
  <c r="AY32" i="11"/>
  <c r="BS32" i="11"/>
  <c r="AC32" i="11"/>
  <c r="AD30" i="11"/>
  <c r="E34" i="11"/>
  <c r="AB36" i="11"/>
  <c r="AO36" i="11"/>
  <c r="AT36" i="11"/>
  <c r="BS36" i="11"/>
  <c r="CC36" i="11"/>
  <c r="CH36" i="11"/>
  <c r="AN39" i="11"/>
  <c r="CG39" i="11"/>
  <c r="AJ22" i="11"/>
  <c r="AD24" i="11"/>
  <c r="CC26" i="11"/>
  <c r="Z26" i="11"/>
  <c r="BW39" i="11"/>
  <c r="E31" i="11"/>
  <c r="AD35" i="11"/>
  <c r="AE35" i="11" s="1"/>
  <c r="AD13" i="11"/>
  <c r="AE13" i="11" s="1"/>
  <c r="AD15" i="11"/>
  <c r="AF39" i="11"/>
  <c r="AK39" i="11"/>
  <c r="BY39" i="11"/>
  <c r="AI39" i="11"/>
  <c r="AA26" i="11"/>
  <c r="AO26" i="11"/>
  <c r="BI26" i="11"/>
  <c r="AB26" i="11"/>
  <c r="CH26" i="11"/>
  <c r="BO39" i="11"/>
  <c r="O32" i="11"/>
  <c r="AA32" i="11"/>
  <c r="AE33" i="11"/>
  <c r="AD34" i="11"/>
  <c r="AE34" i="11" s="1"/>
  <c r="AA36" i="11"/>
  <c r="O36" i="11"/>
  <c r="Y36" i="11"/>
  <c r="Z36" i="11"/>
  <c r="V22" i="11"/>
  <c r="AQ39" i="11"/>
  <c r="AD14" i="11"/>
  <c r="AE14" i="11" s="1"/>
  <c r="AZ39" i="11"/>
  <c r="BH39" i="11"/>
  <c r="AD22" i="11"/>
  <c r="AJ32" i="11"/>
  <c r="BX32" i="11"/>
  <c r="AD29" i="11"/>
  <c r="J36" i="11"/>
  <c r="AY36" i="11"/>
  <c r="BI36" i="11"/>
  <c r="BN36" i="11"/>
  <c r="BA39" i="11"/>
  <c r="BE39" i="11"/>
  <c r="BM39" i="11"/>
  <c r="BQ39" i="11"/>
  <c r="BV39" i="11"/>
  <c r="BZ39" i="11"/>
  <c r="CD39" i="11"/>
  <c r="AJ26" i="11"/>
  <c r="BD26" i="11"/>
  <c r="BX26" i="11"/>
  <c r="T36" i="11"/>
  <c r="BX36" i="11"/>
  <c r="AG39" i="11"/>
  <c r="AS39" i="11"/>
  <c r="AW39" i="11"/>
  <c r="BB39" i="11"/>
  <c r="BF39" i="11"/>
  <c r="BJ39" i="11"/>
  <c r="BR39" i="11"/>
  <c r="BD36" i="11"/>
  <c r="AD16" i="11"/>
  <c r="AE16" i="11" s="1"/>
  <c r="AH39" i="11"/>
  <c r="AL39" i="11"/>
  <c r="AP39" i="11"/>
  <c r="AX39" i="11"/>
  <c r="AE27" i="11"/>
  <c r="J32" i="11"/>
  <c r="E28" i="11"/>
  <c r="Z32" i="11"/>
  <c r="AD28" i="11"/>
  <c r="AT32" i="11"/>
  <c r="BN32" i="11"/>
  <c r="CH32" i="11"/>
  <c r="E35" i="11"/>
  <c r="AJ36" i="11"/>
  <c r="E21" i="11" l="1"/>
  <c r="E22" i="11" s="1"/>
  <c r="Q39" i="11"/>
  <c r="AD19" i="11"/>
  <c r="AC39" i="11"/>
  <c r="J39" i="11"/>
  <c r="AD36" i="11"/>
  <c r="AE36" i="11" s="1"/>
  <c r="L39" i="11"/>
  <c r="BI39" i="11"/>
  <c r="AO39" i="11"/>
  <c r="E36" i="11"/>
  <c r="CC39" i="11"/>
  <c r="BN39" i="11"/>
  <c r="AE25" i="11"/>
  <c r="AB39" i="11"/>
  <c r="CH39" i="11"/>
  <c r="AA39" i="11"/>
  <c r="Y22" i="11"/>
  <c r="AE22" i="11" s="1"/>
  <c r="AD26" i="11"/>
  <c r="AT39" i="11"/>
  <c r="BS39" i="11"/>
  <c r="BD39" i="11"/>
  <c r="Z39" i="11"/>
  <c r="U39" i="11"/>
  <c r="AE21" i="11"/>
  <c r="AY39" i="11"/>
  <c r="AD32" i="11"/>
  <c r="AE28" i="11"/>
  <c r="BX39" i="11"/>
  <c r="AJ39" i="11"/>
  <c r="AD39" i="11" l="1"/>
  <c r="O39" i="11" l="1"/>
  <c r="E30" i="11" l="1"/>
  <c r="X32" i="11"/>
  <c r="AE30" i="11" l="1"/>
  <c r="X39" i="11"/>
  <c r="E29" i="11"/>
  <c r="Y32" i="11"/>
  <c r="AE29" i="11"/>
  <c r="E15" i="11"/>
  <c r="E19" i="11" s="1"/>
  <c r="E32" i="11" l="1"/>
  <c r="F32" i="11"/>
  <c r="F39" i="11" s="1"/>
  <c r="P39" i="11"/>
  <c r="AE32" i="11"/>
  <c r="AE15" i="11"/>
  <c r="AE19" i="11" l="1"/>
  <c r="T39" i="11"/>
  <c r="V39" i="11" l="1"/>
  <c r="E39" i="11"/>
  <c r="AE24" i="11"/>
  <c r="AE26" i="11" s="1"/>
  <c r="AE39" i="11" s="1"/>
  <c r="Y39" i="11" l="1"/>
</calcChain>
</file>

<file path=xl/sharedStrings.xml><?xml version="1.0" encoding="utf-8"?>
<sst xmlns="http://schemas.openxmlformats.org/spreadsheetml/2006/main" count="218" uniqueCount="112">
  <si>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</si>
  <si>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</si>
  <si>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</si>
  <si>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</si>
  <si>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</si>
  <si>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</si>
  <si>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</si>
  <si>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</si>
  <si>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</si>
  <si>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</si>
  <si>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</si>
  <si>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</si>
  <si>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</si>
  <si>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</si>
  <si>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</si>
  <si>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</si>
  <si>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</si>
  <si>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</si>
  <si>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</si>
  <si>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</si>
  <si>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</si>
  <si>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</si>
  <si>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</si>
  <si>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</si>
  <si>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</si>
  <si>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</si>
  <si>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</si>
  <si>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</si>
  <si>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</si>
  <si>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</si>
  <si>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</si>
  <si>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</si>
  <si>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</si>
  <si>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</si>
  <si>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</si>
  <si>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</si>
  <si>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</si>
  <si>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</si>
  <si>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</si>
  <si>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</si>
  <si>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</si>
  <si>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</si>
  <si>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</si>
  <si>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</si>
  <si>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</si>
  <si>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</si>
  <si>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</si>
  <si>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</si>
  <si>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</si>
  <si>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</si>
  <si>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</si>
  <si>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</si>
  <si>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</si>
  <si>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</si>
  <si>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</si>
  <si>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</si>
  <si>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</si>
  <si>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</si>
  <si>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</si>
  <si>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</si>
  <si>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</si>
  <si>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</si>
  <si>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</si>
  <si>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</si>
  <si>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</si>
  <si>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</si>
  <si>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</si>
  <si>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</si>
  <si>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</si>
  <si>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</si>
  <si>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</si>
  <si>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</si>
  <si>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</si>
  <si>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</si>
  <si>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</si>
  <si>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</si>
  <si>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</si>
  <si>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</si>
  <si>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</si>
  <si>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</si>
  <si>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</si>
  <si>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</si>
  <si>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</si>
  <si>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</si>
  <si>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</si>
  <si>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</si>
  <si>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</si>
  <si>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</si>
  <si>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</si>
  <si>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</si>
  <si>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</si>
  <si>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</si>
  <si>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</si>
  <si>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*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</si>
  <si>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 *</t>
  </si>
  <si>
    <t>средства федерального, краевого бюджетов и внебюджетных источников на финансирование Подпрограммы № 2 "Переселение граждан, проживающих в городе Норильск, в районы с благоприятными природными и социально-экономическими условиями" в бюджет муниципального образования город Норильск не поступают и в общем объеме финансирования МП не учитываются.</t>
  </si>
  <si>
    <t xml:space="preserve">2024 год </t>
  </si>
  <si>
    <t>21.1.00.00410
21.1.00.L1133</t>
  </si>
  <si>
    <t xml:space="preserve">Управление городского хозяйства (МКУ "УЖКХ") </t>
  </si>
  <si>
    <t>Общий объем финансирования 2024-2027, тыс. руб.</t>
  </si>
  <si>
    <t>**</t>
  </si>
  <si>
    <t>объемы финансирования за счет внебюджетных источников будут уточняться в процессе реализации мероприятий</t>
  </si>
  <si>
    <t>ВИ **</t>
  </si>
  <si>
    <t>21.1.00.00310
21.1.00.S1134 
21.1.00.L1134</t>
  </si>
  <si>
    <t>1.6.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</si>
  <si>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</si>
  <si>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</si>
  <si>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11+12+13</t>
  </si>
  <si>
    <t>15+16+17</t>
  </si>
  <si>
    <t>19+20+21</t>
  </si>
  <si>
    <t>(10+14+18+22)</t>
  </si>
  <si>
    <t>Приложение № 1 к постановлению Администрации города Норильска от 26.11.2025 № 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</si>
</sst>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8">
    <xf numFmtId="0" fontId="0" fillId="0" borderId="0" xfId="0"/>
    <xf numFmtId="2" fontId="4" fillId="2" borderId="0" xfId="2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4" fillId="2" borderId="0" xfId="2" applyFont="1" applyFill="1"/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right"/>
    </xf>
    <xf numFmtId="49" fontId="8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/>
    <xf numFmtId="0" fontId="4" fillId="2" borderId="0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/>
    <xf numFmtId="0" fontId="4" fillId="2" borderId="1" xfId="0" applyFont="1" applyFill="1" applyBorder="1" applyAlignment="1">
      <alignment horizontal="left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/>
    <xf numFmtId="0" fontId="6" fillId="2" borderId="1" xfId="2" applyFont="1" applyFill="1" applyBorder="1" applyAlignment="1">
      <alignment horizontal="righ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/>
    <xf numFmtId="0" fontId="6" fillId="2" borderId="0" xfId="2" applyFont="1" applyFill="1"/>
    <xf numFmtId="16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/>
    </xf>
    <xf numFmtId="164" fontId="4" fillId="0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49" fontId="8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7"/>
  <sheetViews>
    <sheetView tabSelected="1" view="pageBreakPreview" topLeftCell="C1" zoomScale="50" zoomScaleNormal="60" zoomScaleSheetLayoutView="50" workbookViewId="0">
      <selection activeCell="D2" sqref="D2"/>
    </sheetView>
  </sheetViews>
  <sheetFormatPr defaultRowHeight="21" outlineLevelCol="1" x14ac:dyDescent="0.4"/>
  <cols>
    <col min="1" max="1" width="9.33203125" style="3" bestFit="1" customWidth="1"/>
    <col min="2" max="2" width="63" style="3" customWidth="1"/>
    <col min="3" max="3" width="31.5546875" style="3" customWidth="1"/>
    <col min="4" max="4" width="23.44140625" style="3" customWidth="1"/>
    <col min="5" max="5" width="20.5546875" style="3" customWidth="1"/>
    <col min="6" max="6" width="18.44140625" style="3" customWidth="1"/>
    <col min="7" max="7" width="19.33203125" style="3" customWidth="1"/>
    <col min="8" max="8" width="16.44140625" style="3" customWidth="1"/>
    <col min="9" max="9" width="18.44140625" style="3" customWidth="1"/>
    <col min="10" max="10" width="20.88671875" style="3" customWidth="1"/>
    <col min="11" max="11" width="18.44140625" style="3" customWidth="1"/>
    <col min="12" max="12" width="18.6640625" style="3" customWidth="1"/>
    <col min="13" max="13" width="17" style="3" bestFit="1" customWidth="1"/>
    <col min="14" max="14" width="18.44140625" style="3" hidden="1" customWidth="1"/>
    <col min="15" max="15" width="20.5546875" style="3" customWidth="1"/>
    <col min="16" max="16" width="18.44140625" style="3" customWidth="1"/>
    <col min="17" max="17" width="18.44140625" style="3" bestFit="1" customWidth="1"/>
    <col min="18" max="18" width="16.109375" style="3" customWidth="1"/>
    <col min="19" max="19" width="17.88671875" style="3" hidden="1" customWidth="1"/>
    <col min="20" max="20" width="17.88671875" style="3" customWidth="1"/>
    <col min="21" max="21" width="18.6640625" style="3" customWidth="1"/>
    <col min="22" max="22" width="18.44140625" style="3" bestFit="1" customWidth="1"/>
    <col min="23" max="23" width="18.44140625" style="3" customWidth="1"/>
    <col min="24" max="24" width="14.44140625" style="3" hidden="1" customWidth="1"/>
    <col min="25" max="25" width="19.88671875" style="3" customWidth="1"/>
    <col min="26" max="26" width="9.6640625" style="3" hidden="1" customWidth="1" outlineLevel="1"/>
    <col min="27" max="27" width="18.33203125" style="3" hidden="1" customWidth="1" outlineLevel="1"/>
    <col min="28" max="28" width="20" style="3" hidden="1" customWidth="1" outlineLevel="1"/>
    <col min="29" max="29" width="18.33203125" style="3" hidden="1" customWidth="1" outlineLevel="1"/>
    <col min="30" max="34" width="24.6640625" style="3" hidden="1" customWidth="1" outlineLevel="1"/>
    <col min="35" max="35" width="33.6640625" style="3" hidden="1" customWidth="1" outlineLevel="1"/>
    <col min="36" max="36" width="17.33203125" style="3" hidden="1" customWidth="1" outlineLevel="1"/>
    <col min="37" max="37" width="17.109375" style="3" hidden="1" customWidth="1" outlineLevel="1"/>
    <col min="38" max="38" width="16.88671875" style="3" hidden="1" customWidth="1" outlineLevel="1"/>
    <col min="39" max="39" width="17.33203125" style="3" hidden="1" customWidth="1" outlineLevel="1"/>
    <col min="40" max="40" width="18.6640625" style="3" hidden="1" customWidth="1" outlineLevel="1"/>
    <col min="41" max="41" width="17.33203125" style="3" hidden="1" customWidth="1" outlineLevel="1"/>
    <col min="42" max="44" width="16.88671875" style="3" hidden="1" customWidth="1" outlineLevel="1"/>
    <col min="45" max="45" width="22.6640625" style="3" hidden="1" customWidth="1" outlineLevel="1"/>
    <col min="46" max="46" width="11.5546875" style="3" hidden="1" customWidth="1" outlineLevel="1"/>
    <col min="47" max="49" width="16.88671875" style="3" hidden="1" customWidth="1" outlineLevel="1"/>
    <col min="50" max="50" width="22.6640625" style="3" hidden="1" customWidth="1" outlineLevel="1"/>
    <col min="51" max="51" width="12" style="3" hidden="1" customWidth="1" outlineLevel="1"/>
    <col min="52" max="54" width="16.88671875" style="3" hidden="1" customWidth="1" outlineLevel="1"/>
    <col min="55" max="55" width="22.6640625" style="3" hidden="1" customWidth="1" outlineLevel="1"/>
    <col min="56" max="56" width="15.109375" style="3" hidden="1" customWidth="1" outlineLevel="1"/>
    <col min="57" max="59" width="16.88671875" style="3" hidden="1" customWidth="1" outlineLevel="1"/>
    <col min="60" max="60" width="22.6640625" style="3" hidden="1" customWidth="1" outlineLevel="1"/>
    <col min="61" max="61" width="13.5546875" style="3" hidden="1" customWidth="1" outlineLevel="1"/>
    <col min="62" max="64" width="16.88671875" style="3" hidden="1" customWidth="1" outlineLevel="1"/>
    <col min="65" max="65" width="22.6640625" style="3" hidden="1" customWidth="1" outlineLevel="1"/>
    <col min="66" max="66" width="12" style="3" hidden="1" customWidth="1" outlineLevel="1"/>
    <col min="67" max="69" width="16.88671875" style="3" hidden="1" customWidth="1" outlineLevel="1"/>
    <col min="70" max="70" width="22.6640625" style="3" hidden="1" customWidth="1" outlineLevel="1"/>
    <col min="71" max="71" width="17.33203125" style="3" hidden="1" customWidth="1" outlineLevel="1"/>
    <col min="72" max="74" width="16.88671875" style="3" hidden="1" customWidth="1" outlineLevel="1"/>
    <col min="75" max="75" width="22.6640625" style="3" hidden="1" customWidth="1" outlineLevel="1"/>
    <col min="76" max="76" width="19" style="3" hidden="1" customWidth="1" outlineLevel="1"/>
    <col min="77" max="79" width="16.88671875" style="3" hidden="1" customWidth="1" outlineLevel="1"/>
    <col min="80" max="80" width="22.6640625" style="3" hidden="1" customWidth="1" outlineLevel="1"/>
    <col min="81" max="81" width="17.33203125" style="3" hidden="1" customWidth="1" outlineLevel="1"/>
    <col min="82" max="84" width="16.88671875" style="3" hidden="1" customWidth="1" outlineLevel="1"/>
    <col min="85" max="85" width="22.6640625" style="3" hidden="1" customWidth="1" outlineLevel="1"/>
    <col min="86" max="86" width="17.33203125" style="3" hidden="1" customWidth="1" outlineLevel="1"/>
    <col min="87" max="89" width="16.88671875" style="3" hidden="1" customWidth="1" outlineLevel="1"/>
    <col min="90" max="90" width="22.6640625" style="3" hidden="1" customWidth="1" outlineLevel="1"/>
    <col min="91" max="91" width="9.109375" style="3" collapsed="1"/>
    <col min="92" max="275" width="9.109375" style="3"/>
    <col min="276" max="276" width="63" style="3" customWidth="1"/>
    <col min="277" max="277" width="18.33203125" style="3" customWidth="1"/>
    <col min="278" max="278" width="14.88671875" style="3" customWidth="1"/>
    <col min="279" max="279" width="10.88671875" style="3" customWidth="1"/>
    <col min="280" max="281" width="11.5546875" style="3" customWidth="1"/>
    <col min="282" max="282" width="11.33203125" style="3" customWidth="1"/>
    <col min="283" max="283" width="10.5546875" style="3" customWidth="1"/>
    <col min="284" max="284" width="10.88671875" style="3" customWidth="1"/>
    <col min="285" max="285" width="11.5546875" style="3" customWidth="1"/>
    <col min="286" max="286" width="10.88671875" style="3" customWidth="1"/>
    <col min="287" max="287" width="11.6640625" style="3" customWidth="1"/>
    <col min="288" max="288" width="11.44140625" style="3" customWidth="1"/>
    <col min="289" max="289" width="9.6640625" style="3" bestFit="1" customWidth="1"/>
    <col min="290" max="290" width="10.6640625" style="3" customWidth="1"/>
    <col min="291" max="291" width="11.6640625" style="3" customWidth="1"/>
    <col min="292" max="531" width="9.109375" style="3"/>
    <col min="532" max="532" width="63" style="3" customWidth="1"/>
    <col min="533" max="533" width="18.33203125" style="3" customWidth="1"/>
    <col min="534" max="534" width="14.88671875" style="3" customWidth="1"/>
    <col min="535" max="535" width="10.88671875" style="3" customWidth="1"/>
    <col min="536" max="537" width="11.5546875" style="3" customWidth="1"/>
    <col min="538" max="538" width="11.33203125" style="3" customWidth="1"/>
    <col min="539" max="539" width="10.5546875" style="3" customWidth="1"/>
    <col min="540" max="540" width="10.88671875" style="3" customWidth="1"/>
    <col min="541" max="541" width="11.5546875" style="3" customWidth="1"/>
    <col min="542" max="542" width="10.88671875" style="3" customWidth="1"/>
    <col min="543" max="543" width="11.6640625" style="3" customWidth="1"/>
    <col min="544" max="544" width="11.44140625" style="3" customWidth="1"/>
    <col min="545" max="545" width="9.6640625" style="3" bestFit="1" customWidth="1"/>
    <col min="546" max="546" width="10.6640625" style="3" customWidth="1"/>
    <col min="547" max="547" width="11.6640625" style="3" customWidth="1"/>
    <col min="548" max="787" width="9.109375" style="3"/>
    <col min="788" max="788" width="63" style="3" customWidth="1"/>
    <col min="789" max="789" width="18.33203125" style="3" customWidth="1"/>
    <col min="790" max="790" width="14.88671875" style="3" customWidth="1"/>
    <col min="791" max="791" width="10.88671875" style="3" customWidth="1"/>
    <col min="792" max="793" width="11.5546875" style="3" customWidth="1"/>
    <col min="794" max="794" width="11.33203125" style="3" customWidth="1"/>
    <col min="795" max="795" width="10.5546875" style="3" customWidth="1"/>
    <col min="796" max="796" width="10.88671875" style="3" customWidth="1"/>
    <col min="797" max="797" width="11.5546875" style="3" customWidth="1"/>
    <col min="798" max="798" width="10.88671875" style="3" customWidth="1"/>
    <col min="799" max="799" width="11.6640625" style="3" customWidth="1"/>
    <col min="800" max="800" width="11.44140625" style="3" customWidth="1"/>
    <col min="801" max="801" width="9.6640625" style="3" bestFit="1" customWidth="1"/>
    <col min="802" max="802" width="10.6640625" style="3" customWidth="1"/>
    <col min="803" max="803" width="11.6640625" style="3" customWidth="1"/>
    <col min="804" max="1043" width="9.109375" style="3"/>
    <col min="1044" max="1044" width="63" style="3" customWidth="1"/>
    <col min="1045" max="1045" width="18.33203125" style="3" customWidth="1"/>
    <col min="1046" max="1046" width="14.88671875" style="3" customWidth="1"/>
    <col min="1047" max="1047" width="10.88671875" style="3" customWidth="1"/>
    <col min="1048" max="1049" width="11.5546875" style="3" customWidth="1"/>
    <col min="1050" max="1050" width="11.33203125" style="3" customWidth="1"/>
    <col min="1051" max="1051" width="10.5546875" style="3" customWidth="1"/>
    <col min="1052" max="1052" width="10.88671875" style="3" customWidth="1"/>
    <col min="1053" max="1053" width="11.5546875" style="3" customWidth="1"/>
    <col min="1054" max="1054" width="10.88671875" style="3" customWidth="1"/>
    <col min="1055" max="1055" width="11.6640625" style="3" customWidth="1"/>
    <col min="1056" max="1056" width="11.44140625" style="3" customWidth="1"/>
    <col min="1057" max="1057" width="9.6640625" style="3" bestFit="1" customWidth="1"/>
    <col min="1058" max="1058" width="10.6640625" style="3" customWidth="1"/>
    <col min="1059" max="1059" width="11.6640625" style="3" customWidth="1"/>
    <col min="1060" max="1299" width="9.109375" style="3"/>
    <col min="1300" max="1300" width="63" style="3" customWidth="1"/>
    <col min="1301" max="1301" width="18.33203125" style="3" customWidth="1"/>
    <col min="1302" max="1302" width="14.88671875" style="3" customWidth="1"/>
    <col min="1303" max="1303" width="10.88671875" style="3" customWidth="1"/>
    <col min="1304" max="1305" width="11.5546875" style="3" customWidth="1"/>
    <col min="1306" max="1306" width="11.33203125" style="3" customWidth="1"/>
    <col min="1307" max="1307" width="10.5546875" style="3" customWidth="1"/>
    <col min="1308" max="1308" width="10.88671875" style="3" customWidth="1"/>
    <col min="1309" max="1309" width="11.5546875" style="3" customWidth="1"/>
    <col min="1310" max="1310" width="10.88671875" style="3" customWidth="1"/>
    <col min="1311" max="1311" width="11.6640625" style="3" customWidth="1"/>
    <col min="1312" max="1312" width="11.44140625" style="3" customWidth="1"/>
    <col min="1313" max="1313" width="9.6640625" style="3" bestFit="1" customWidth="1"/>
    <col min="1314" max="1314" width="10.6640625" style="3" customWidth="1"/>
    <col min="1315" max="1315" width="11.6640625" style="3" customWidth="1"/>
    <col min="1316" max="1555" width="9.109375" style="3"/>
    <col min="1556" max="1556" width="63" style="3" customWidth="1"/>
    <col min="1557" max="1557" width="18.33203125" style="3" customWidth="1"/>
    <col min="1558" max="1558" width="14.88671875" style="3" customWidth="1"/>
    <col min="1559" max="1559" width="10.88671875" style="3" customWidth="1"/>
    <col min="1560" max="1561" width="11.5546875" style="3" customWidth="1"/>
    <col min="1562" max="1562" width="11.33203125" style="3" customWidth="1"/>
    <col min="1563" max="1563" width="10.5546875" style="3" customWidth="1"/>
    <col min="1564" max="1564" width="10.88671875" style="3" customWidth="1"/>
    <col min="1565" max="1565" width="11.5546875" style="3" customWidth="1"/>
    <col min="1566" max="1566" width="10.88671875" style="3" customWidth="1"/>
    <col min="1567" max="1567" width="11.6640625" style="3" customWidth="1"/>
    <col min="1568" max="1568" width="11.44140625" style="3" customWidth="1"/>
    <col min="1569" max="1569" width="9.6640625" style="3" bestFit="1" customWidth="1"/>
    <col min="1570" max="1570" width="10.6640625" style="3" customWidth="1"/>
    <col min="1571" max="1571" width="11.6640625" style="3" customWidth="1"/>
    <col min="1572" max="1811" width="9.109375" style="3"/>
    <col min="1812" max="1812" width="63" style="3" customWidth="1"/>
    <col min="1813" max="1813" width="18.33203125" style="3" customWidth="1"/>
    <col min="1814" max="1814" width="14.88671875" style="3" customWidth="1"/>
    <col min="1815" max="1815" width="10.88671875" style="3" customWidth="1"/>
    <col min="1816" max="1817" width="11.5546875" style="3" customWidth="1"/>
    <col min="1818" max="1818" width="11.33203125" style="3" customWidth="1"/>
    <col min="1819" max="1819" width="10.5546875" style="3" customWidth="1"/>
    <col min="1820" max="1820" width="10.88671875" style="3" customWidth="1"/>
    <col min="1821" max="1821" width="11.5546875" style="3" customWidth="1"/>
    <col min="1822" max="1822" width="10.88671875" style="3" customWidth="1"/>
    <col min="1823" max="1823" width="11.6640625" style="3" customWidth="1"/>
    <col min="1824" max="1824" width="11.44140625" style="3" customWidth="1"/>
    <col min="1825" max="1825" width="9.6640625" style="3" bestFit="1" customWidth="1"/>
    <col min="1826" max="1826" width="10.6640625" style="3" customWidth="1"/>
    <col min="1827" max="1827" width="11.6640625" style="3" customWidth="1"/>
    <col min="1828" max="2067" width="9.109375" style="3"/>
    <col min="2068" max="2068" width="63" style="3" customWidth="1"/>
    <col min="2069" max="2069" width="18.33203125" style="3" customWidth="1"/>
    <col min="2070" max="2070" width="14.88671875" style="3" customWidth="1"/>
    <col min="2071" max="2071" width="10.88671875" style="3" customWidth="1"/>
    <col min="2072" max="2073" width="11.5546875" style="3" customWidth="1"/>
    <col min="2074" max="2074" width="11.33203125" style="3" customWidth="1"/>
    <col min="2075" max="2075" width="10.5546875" style="3" customWidth="1"/>
    <col min="2076" max="2076" width="10.88671875" style="3" customWidth="1"/>
    <col min="2077" max="2077" width="11.5546875" style="3" customWidth="1"/>
    <col min="2078" max="2078" width="10.88671875" style="3" customWidth="1"/>
    <col min="2079" max="2079" width="11.6640625" style="3" customWidth="1"/>
    <col min="2080" max="2080" width="11.44140625" style="3" customWidth="1"/>
    <col min="2081" max="2081" width="9.6640625" style="3" bestFit="1" customWidth="1"/>
    <col min="2082" max="2082" width="10.6640625" style="3" customWidth="1"/>
    <col min="2083" max="2083" width="11.6640625" style="3" customWidth="1"/>
    <col min="2084" max="2323" width="9.109375" style="3"/>
    <col min="2324" max="2324" width="63" style="3" customWidth="1"/>
    <col min="2325" max="2325" width="18.33203125" style="3" customWidth="1"/>
    <col min="2326" max="2326" width="14.88671875" style="3" customWidth="1"/>
    <col min="2327" max="2327" width="10.88671875" style="3" customWidth="1"/>
    <col min="2328" max="2329" width="11.5546875" style="3" customWidth="1"/>
    <col min="2330" max="2330" width="11.33203125" style="3" customWidth="1"/>
    <col min="2331" max="2331" width="10.5546875" style="3" customWidth="1"/>
    <col min="2332" max="2332" width="10.88671875" style="3" customWidth="1"/>
    <col min="2333" max="2333" width="11.5546875" style="3" customWidth="1"/>
    <col min="2334" max="2334" width="10.88671875" style="3" customWidth="1"/>
    <col min="2335" max="2335" width="11.6640625" style="3" customWidth="1"/>
    <col min="2336" max="2336" width="11.44140625" style="3" customWidth="1"/>
    <col min="2337" max="2337" width="9.6640625" style="3" bestFit="1" customWidth="1"/>
    <col min="2338" max="2338" width="10.6640625" style="3" customWidth="1"/>
    <col min="2339" max="2339" width="11.6640625" style="3" customWidth="1"/>
    <col min="2340" max="2579" width="9.109375" style="3"/>
    <col min="2580" max="2580" width="63" style="3" customWidth="1"/>
    <col min="2581" max="2581" width="18.33203125" style="3" customWidth="1"/>
    <col min="2582" max="2582" width="14.88671875" style="3" customWidth="1"/>
    <col min="2583" max="2583" width="10.88671875" style="3" customWidth="1"/>
    <col min="2584" max="2585" width="11.5546875" style="3" customWidth="1"/>
    <col min="2586" max="2586" width="11.33203125" style="3" customWidth="1"/>
    <col min="2587" max="2587" width="10.5546875" style="3" customWidth="1"/>
    <col min="2588" max="2588" width="10.88671875" style="3" customWidth="1"/>
    <col min="2589" max="2589" width="11.5546875" style="3" customWidth="1"/>
    <col min="2590" max="2590" width="10.88671875" style="3" customWidth="1"/>
    <col min="2591" max="2591" width="11.6640625" style="3" customWidth="1"/>
    <col min="2592" max="2592" width="11.44140625" style="3" customWidth="1"/>
    <col min="2593" max="2593" width="9.6640625" style="3" bestFit="1" customWidth="1"/>
    <col min="2594" max="2594" width="10.6640625" style="3" customWidth="1"/>
    <col min="2595" max="2595" width="11.6640625" style="3" customWidth="1"/>
    <col min="2596" max="2835" width="9.109375" style="3"/>
    <col min="2836" max="2836" width="63" style="3" customWidth="1"/>
    <col min="2837" max="2837" width="18.33203125" style="3" customWidth="1"/>
    <col min="2838" max="2838" width="14.88671875" style="3" customWidth="1"/>
    <col min="2839" max="2839" width="10.88671875" style="3" customWidth="1"/>
    <col min="2840" max="2841" width="11.5546875" style="3" customWidth="1"/>
    <col min="2842" max="2842" width="11.33203125" style="3" customWidth="1"/>
    <col min="2843" max="2843" width="10.5546875" style="3" customWidth="1"/>
    <col min="2844" max="2844" width="10.88671875" style="3" customWidth="1"/>
    <col min="2845" max="2845" width="11.5546875" style="3" customWidth="1"/>
    <col min="2846" max="2846" width="10.88671875" style="3" customWidth="1"/>
    <col min="2847" max="2847" width="11.6640625" style="3" customWidth="1"/>
    <col min="2848" max="2848" width="11.44140625" style="3" customWidth="1"/>
    <col min="2849" max="2849" width="9.6640625" style="3" bestFit="1" customWidth="1"/>
    <col min="2850" max="2850" width="10.6640625" style="3" customWidth="1"/>
    <col min="2851" max="2851" width="11.6640625" style="3" customWidth="1"/>
    <col min="2852" max="3091" width="9.109375" style="3"/>
    <col min="3092" max="3092" width="63" style="3" customWidth="1"/>
    <col min="3093" max="3093" width="18.33203125" style="3" customWidth="1"/>
    <col min="3094" max="3094" width="14.88671875" style="3" customWidth="1"/>
    <col min="3095" max="3095" width="10.88671875" style="3" customWidth="1"/>
    <col min="3096" max="3097" width="11.5546875" style="3" customWidth="1"/>
    <col min="3098" max="3098" width="11.33203125" style="3" customWidth="1"/>
    <col min="3099" max="3099" width="10.5546875" style="3" customWidth="1"/>
    <col min="3100" max="3100" width="10.88671875" style="3" customWidth="1"/>
    <col min="3101" max="3101" width="11.5546875" style="3" customWidth="1"/>
    <col min="3102" max="3102" width="10.88671875" style="3" customWidth="1"/>
    <col min="3103" max="3103" width="11.6640625" style="3" customWidth="1"/>
    <col min="3104" max="3104" width="11.44140625" style="3" customWidth="1"/>
    <col min="3105" max="3105" width="9.6640625" style="3" bestFit="1" customWidth="1"/>
    <col min="3106" max="3106" width="10.6640625" style="3" customWidth="1"/>
    <col min="3107" max="3107" width="11.6640625" style="3" customWidth="1"/>
    <col min="3108" max="3347" width="9.109375" style="3"/>
    <col min="3348" max="3348" width="63" style="3" customWidth="1"/>
    <col min="3349" max="3349" width="18.33203125" style="3" customWidth="1"/>
    <col min="3350" max="3350" width="14.88671875" style="3" customWidth="1"/>
    <col min="3351" max="3351" width="10.88671875" style="3" customWidth="1"/>
    <col min="3352" max="3353" width="11.5546875" style="3" customWidth="1"/>
    <col min="3354" max="3354" width="11.33203125" style="3" customWidth="1"/>
    <col min="3355" max="3355" width="10.5546875" style="3" customWidth="1"/>
    <col min="3356" max="3356" width="10.88671875" style="3" customWidth="1"/>
    <col min="3357" max="3357" width="11.5546875" style="3" customWidth="1"/>
    <col min="3358" max="3358" width="10.88671875" style="3" customWidth="1"/>
    <col min="3359" max="3359" width="11.6640625" style="3" customWidth="1"/>
    <col min="3360" max="3360" width="11.44140625" style="3" customWidth="1"/>
    <col min="3361" max="3361" width="9.6640625" style="3" bestFit="1" customWidth="1"/>
    <col min="3362" max="3362" width="10.6640625" style="3" customWidth="1"/>
    <col min="3363" max="3363" width="11.6640625" style="3" customWidth="1"/>
    <col min="3364" max="3603" width="9.109375" style="3"/>
    <col min="3604" max="3604" width="63" style="3" customWidth="1"/>
    <col min="3605" max="3605" width="18.33203125" style="3" customWidth="1"/>
    <col min="3606" max="3606" width="14.88671875" style="3" customWidth="1"/>
    <col min="3607" max="3607" width="10.88671875" style="3" customWidth="1"/>
    <col min="3608" max="3609" width="11.5546875" style="3" customWidth="1"/>
    <col min="3610" max="3610" width="11.33203125" style="3" customWidth="1"/>
    <col min="3611" max="3611" width="10.5546875" style="3" customWidth="1"/>
    <col min="3612" max="3612" width="10.88671875" style="3" customWidth="1"/>
    <col min="3613" max="3613" width="11.5546875" style="3" customWidth="1"/>
    <col min="3614" max="3614" width="10.88671875" style="3" customWidth="1"/>
    <col min="3615" max="3615" width="11.6640625" style="3" customWidth="1"/>
    <col min="3616" max="3616" width="11.44140625" style="3" customWidth="1"/>
    <col min="3617" max="3617" width="9.6640625" style="3" bestFit="1" customWidth="1"/>
    <col min="3618" max="3618" width="10.6640625" style="3" customWidth="1"/>
    <col min="3619" max="3619" width="11.6640625" style="3" customWidth="1"/>
    <col min="3620" max="3859" width="9.109375" style="3"/>
    <col min="3860" max="3860" width="63" style="3" customWidth="1"/>
    <col min="3861" max="3861" width="18.33203125" style="3" customWidth="1"/>
    <col min="3862" max="3862" width="14.88671875" style="3" customWidth="1"/>
    <col min="3863" max="3863" width="10.88671875" style="3" customWidth="1"/>
    <col min="3864" max="3865" width="11.5546875" style="3" customWidth="1"/>
    <col min="3866" max="3866" width="11.33203125" style="3" customWidth="1"/>
    <col min="3867" max="3867" width="10.5546875" style="3" customWidth="1"/>
    <col min="3868" max="3868" width="10.88671875" style="3" customWidth="1"/>
    <col min="3869" max="3869" width="11.5546875" style="3" customWidth="1"/>
    <col min="3870" max="3870" width="10.88671875" style="3" customWidth="1"/>
    <col min="3871" max="3871" width="11.6640625" style="3" customWidth="1"/>
    <col min="3872" max="3872" width="11.44140625" style="3" customWidth="1"/>
    <col min="3873" max="3873" width="9.6640625" style="3" bestFit="1" customWidth="1"/>
    <col min="3874" max="3874" width="10.6640625" style="3" customWidth="1"/>
    <col min="3875" max="3875" width="11.6640625" style="3" customWidth="1"/>
    <col min="3876" max="4115" width="9.109375" style="3"/>
    <col min="4116" max="4116" width="63" style="3" customWidth="1"/>
    <col min="4117" max="4117" width="18.33203125" style="3" customWidth="1"/>
    <col min="4118" max="4118" width="14.88671875" style="3" customWidth="1"/>
    <col min="4119" max="4119" width="10.88671875" style="3" customWidth="1"/>
    <col min="4120" max="4121" width="11.5546875" style="3" customWidth="1"/>
    <col min="4122" max="4122" width="11.33203125" style="3" customWidth="1"/>
    <col min="4123" max="4123" width="10.5546875" style="3" customWidth="1"/>
    <col min="4124" max="4124" width="10.88671875" style="3" customWidth="1"/>
    <col min="4125" max="4125" width="11.5546875" style="3" customWidth="1"/>
    <col min="4126" max="4126" width="10.88671875" style="3" customWidth="1"/>
    <col min="4127" max="4127" width="11.6640625" style="3" customWidth="1"/>
    <col min="4128" max="4128" width="11.44140625" style="3" customWidth="1"/>
    <col min="4129" max="4129" width="9.6640625" style="3" bestFit="1" customWidth="1"/>
    <col min="4130" max="4130" width="10.6640625" style="3" customWidth="1"/>
    <col min="4131" max="4131" width="11.6640625" style="3" customWidth="1"/>
    <col min="4132" max="4371" width="9.109375" style="3"/>
    <col min="4372" max="4372" width="63" style="3" customWidth="1"/>
    <col min="4373" max="4373" width="18.33203125" style="3" customWidth="1"/>
    <col min="4374" max="4374" width="14.88671875" style="3" customWidth="1"/>
    <col min="4375" max="4375" width="10.88671875" style="3" customWidth="1"/>
    <col min="4376" max="4377" width="11.5546875" style="3" customWidth="1"/>
    <col min="4378" max="4378" width="11.33203125" style="3" customWidth="1"/>
    <col min="4379" max="4379" width="10.5546875" style="3" customWidth="1"/>
    <col min="4380" max="4380" width="10.88671875" style="3" customWidth="1"/>
    <col min="4381" max="4381" width="11.5546875" style="3" customWidth="1"/>
    <col min="4382" max="4382" width="10.88671875" style="3" customWidth="1"/>
    <col min="4383" max="4383" width="11.6640625" style="3" customWidth="1"/>
    <col min="4384" max="4384" width="11.44140625" style="3" customWidth="1"/>
    <col min="4385" max="4385" width="9.6640625" style="3" bestFit="1" customWidth="1"/>
    <col min="4386" max="4386" width="10.6640625" style="3" customWidth="1"/>
    <col min="4387" max="4387" width="11.6640625" style="3" customWidth="1"/>
    <col min="4388" max="4627" width="9.109375" style="3"/>
    <col min="4628" max="4628" width="63" style="3" customWidth="1"/>
    <col min="4629" max="4629" width="18.33203125" style="3" customWidth="1"/>
    <col min="4630" max="4630" width="14.88671875" style="3" customWidth="1"/>
    <col min="4631" max="4631" width="10.88671875" style="3" customWidth="1"/>
    <col min="4632" max="4633" width="11.5546875" style="3" customWidth="1"/>
    <col min="4634" max="4634" width="11.33203125" style="3" customWidth="1"/>
    <col min="4635" max="4635" width="10.5546875" style="3" customWidth="1"/>
    <col min="4636" max="4636" width="10.88671875" style="3" customWidth="1"/>
    <col min="4637" max="4637" width="11.5546875" style="3" customWidth="1"/>
    <col min="4638" max="4638" width="10.88671875" style="3" customWidth="1"/>
    <col min="4639" max="4639" width="11.6640625" style="3" customWidth="1"/>
    <col min="4640" max="4640" width="11.44140625" style="3" customWidth="1"/>
    <col min="4641" max="4641" width="9.6640625" style="3" bestFit="1" customWidth="1"/>
    <col min="4642" max="4642" width="10.6640625" style="3" customWidth="1"/>
    <col min="4643" max="4643" width="11.6640625" style="3" customWidth="1"/>
    <col min="4644" max="4883" width="9.109375" style="3"/>
    <col min="4884" max="4884" width="63" style="3" customWidth="1"/>
    <col min="4885" max="4885" width="18.33203125" style="3" customWidth="1"/>
    <col min="4886" max="4886" width="14.88671875" style="3" customWidth="1"/>
    <col min="4887" max="4887" width="10.88671875" style="3" customWidth="1"/>
    <col min="4888" max="4889" width="11.5546875" style="3" customWidth="1"/>
    <col min="4890" max="4890" width="11.33203125" style="3" customWidth="1"/>
    <col min="4891" max="4891" width="10.5546875" style="3" customWidth="1"/>
    <col min="4892" max="4892" width="10.88671875" style="3" customWidth="1"/>
    <col min="4893" max="4893" width="11.5546875" style="3" customWidth="1"/>
    <col min="4894" max="4894" width="10.88671875" style="3" customWidth="1"/>
    <col min="4895" max="4895" width="11.6640625" style="3" customWidth="1"/>
    <col min="4896" max="4896" width="11.44140625" style="3" customWidth="1"/>
    <col min="4897" max="4897" width="9.6640625" style="3" bestFit="1" customWidth="1"/>
    <col min="4898" max="4898" width="10.6640625" style="3" customWidth="1"/>
    <col min="4899" max="4899" width="11.6640625" style="3" customWidth="1"/>
    <col min="4900" max="5139" width="9.109375" style="3"/>
    <col min="5140" max="5140" width="63" style="3" customWidth="1"/>
    <col min="5141" max="5141" width="18.33203125" style="3" customWidth="1"/>
    <col min="5142" max="5142" width="14.88671875" style="3" customWidth="1"/>
    <col min="5143" max="5143" width="10.88671875" style="3" customWidth="1"/>
    <col min="5144" max="5145" width="11.5546875" style="3" customWidth="1"/>
    <col min="5146" max="5146" width="11.33203125" style="3" customWidth="1"/>
    <col min="5147" max="5147" width="10.5546875" style="3" customWidth="1"/>
    <col min="5148" max="5148" width="10.88671875" style="3" customWidth="1"/>
    <col min="5149" max="5149" width="11.5546875" style="3" customWidth="1"/>
    <col min="5150" max="5150" width="10.88671875" style="3" customWidth="1"/>
    <col min="5151" max="5151" width="11.6640625" style="3" customWidth="1"/>
    <col min="5152" max="5152" width="11.44140625" style="3" customWidth="1"/>
    <col min="5153" max="5153" width="9.6640625" style="3" bestFit="1" customWidth="1"/>
    <col min="5154" max="5154" width="10.6640625" style="3" customWidth="1"/>
    <col min="5155" max="5155" width="11.6640625" style="3" customWidth="1"/>
    <col min="5156" max="5395" width="9.109375" style="3"/>
    <col min="5396" max="5396" width="63" style="3" customWidth="1"/>
    <col min="5397" max="5397" width="18.33203125" style="3" customWidth="1"/>
    <col min="5398" max="5398" width="14.88671875" style="3" customWidth="1"/>
    <col min="5399" max="5399" width="10.88671875" style="3" customWidth="1"/>
    <col min="5400" max="5401" width="11.5546875" style="3" customWidth="1"/>
    <col min="5402" max="5402" width="11.33203125" style="3" customWidth="1"/>
    <col min="5403" max="5403" width="10.5546875" style="3" customWidth="1"/>
    <col min="5404" max="5404" width="10.88671875" style="3" customWidth="1"/>
    <col min="5405" max="5405" width="11.5546875" style="3" customWidth="1"/>
    <col min="5406" max="5406" width="10.88671875" style="3" customWidth="1"/>
    <col min="5407" max="5407" width="11.6640625" style="3" customWidth="1"/>
    <col min="5408" max="5408" width="11.44140625" style="3" customWidth="1"/>
    <col min="5409" max="5409" width="9.6640625" style="3" bestFit="1" customWidth="1"/>
    <col min="5410" max="5410" width="10.6640625" style="3" customWidth="1"/>
    <col min="5411" max="5411" width="11.6640625" style="3" customWidth="1"/>
    <col min="5412" max="5651" width="9.109375" style="3"/>
    <col min="5652" max="5652" width="63" style="3" customWidth="1"/>
    <col min="5653" max="5653" width="18.33203125" style="3" customWidth="1"/>
    <col min="5654" max="5654" width="14.88671875" style="3" customWidth="1"/>
    <col min="5655" max="5655" width="10.88671875" style="3" customWidth="1"/>
    <col min="5656" max="5657" width="11.5546875" style="3" customWidth="1"/>
    <col min="5658" max="5658" width="11.33203125" style="3" customWidth="1"/>
    <col min="5659" max="5659" width="10.5546875" style="3" customWidth="1"/>
    <col min="5660" max="5660" width="10.88671875" style="3" customWidth="1"/>
    <col min="5661" max="5661" width="11.5546875" style="3" customWidth="1"/>
    <col min="5662" max="5662" width="10.88671875" style="3" customWidth="1"/>
    <col min="5663" max="5663" width="11.6640625" style="3" customWidth="1"/>
    <col min="5664" max="5664" width="11.44140625" style="3" customWidth="1"/>
    <col min="5665" max="5665" width="9.6640625" style="3" bestFit="1" customWidth="1"/>
    <col min="5666" max="5666" width="10.6640625" style="3" customWidth="1"/>
    <col min="5667" max="5667" width="11.6640625" style="3" customWidth="1"/>
    <col min="5668" max="5907" width="9.109375" style="3"/>
    <col min="5908" max="5908" width="63" style="3" customWidth="1"/>
    <col min="5909" max="5909" width="18.33203125" style="3" customWidth="1"/>
    <col min="5910" max="5910" width="14.88671875" style="3" customWidth="1"/>
    <col min="5911" max="5911" width="10.88671875" style="3" customWidth="1"/>
    <col min="5912" max="5913" width="11.5546875" style="3" customWidth="1"/>
    <col min="5914" max="5914" width="11.33203125" style="3" customWidth="1"/>
    <col min="5915" max="5915" width="10.5546875" style="3" customWidth="1"/>
    <col min="5916" max="5916" width="10.88671875" style="3" customWidth="1"/>
    <col min="5917" max="5917" width="11.5546875" style="3" customWidth="1"/>
    <col min="5918" max="5918" width="10.88671875" style="3" customWidth="1"/>
    <col min="5919" max="5919" width="11.6640625" style="3" customWidth="1"/>
    <col min="5920" max="5920" width="11.44140625" style="3" customWidth="1"/>
    <col min="5921" max="5921" width="9.6640625" style="3" bestFit="1" customWidth="1"/>
    <col min="5922" max="5922" width="10.6640625" style="3" customWidth="1"/>
    <col min="5923" max="5923" width="11.6640625" style="3" customWidth="1"/>
    <col min="5924" max="6163" width="9.109375" style="3"/>
    <col min="6164" max="6164" width="63" style="3" customWidth="1"/>
    <col min="6165" max="6165" width="18.33203125" style="3" customWidth="1"/>
    <col min="6166" max="6166" width="14.88671875" style="3" customWidth="1"/>
    <col min="6167" max="6167" width="10.88671875" style="3" customWidth="1"/>
    <col min="6168" max="6169" width="11.5546875" style="3" customWidth="1"/>
    <col min="6170" max="6170" width="11.33203125" style="3" customWidth="1"/>
    <col min="6171" max="6171" width="10.5546875" style="3" customWidth="1"/>
    <col min="6172" max="6172" width="10.88671875" style="3" customWidth="1"/>
    <col min="6173" max="6173" width="11.5546875" style="3" customWidth="1"/>
    <col min="6174" max="6174" width="10.88671875" style="3" customWidth="1"/>
    <col min="6175" max="6175" width="11.6640625" style="3" customWidth="1"/>
    <col min="6176" max="6176" width="11.44140625" style="3" customWidth="1"/>
    <col min="6177" max="6177" width="9.6640625" style="3" bestFit="1" customWidth="1"/>
    <col min="6178" max="6178" width="10.6640625" style="3" customWidth="1"/>
    <col min="6179" max="6179" width="11.6640625" style="3" customWidth="1"/>
    <col min="6180" max="6419" width="9.109375" style="3"/>
    <col min="6420" max="6420" width="63" style="3" customWidth="1"/>
    <col min="6421" max="6421" width="18.33203125" style="3" customWidth="1"/>
    <col min="6422" max="6422" width="14.88671875" style="3" customWidth="1"/>
    <col min="6423" max="6423" width="10.88671875" style="3" customWidth="1"/>
    <col min="6424" max="6425" width="11.5546875" style="3" customWidth="1"/>
    <col min="6426" max="6426" width="11.33203125" style="3" customWidth="1"/>
    <col min="6427" max="6427" width="10.5546875" style="3" customWidth="1"/>
    <col min="6428" max="6428" width="10.88671875" style="3" customWidth="1"/>
    <col min="6429" max="6429" width="11.5546875" style="3" customWidth="1"/>
    <col min="6430" max="6430" width="10.88671875" style="3" customWidth="1"/>
    <col min="6431" max="6431" width="11.6640625" style="3" customWidth="1"/>
    <col min="6432" max="6432" width="11.44140625" style="3" customWidth="1"/>
    <col min="6433" max="6433" width="9.6640625" style="3" bestFit="1" customWidth="1"/>
    <col min="6434" max="6434" width="10.6640625" style="3" customWidth="1"/>
    <col min="6435" max="6435" width="11.6640625" style="3" customWidth="1"/>
    <col min="6436" max="6675" width="9.109375" style="3"/>
    <col min="6676" max="6676" width="63" style="3" customWidth="1"/>
    <col min="6677" max="6677" width="18.33203125" style="3" customWidth="1"/>
    <col min="6678" max="6678" width="14.88671875" style="3" customWidth="1"/>
    <col min="6679" max="6679" width="10.88671875" style="3" customWidth="1"/>
    <col min="6680" max="6681" width="11.5546875" style="3" customWidth="1"/>
    <col min="6682" max="6682" width="11.33203125" style="3" customWidth="1"/>
    <col min="6683" max="6683" width="10.5546875" style="3" customWidth="1"/>
    <col min="6684" max="6684" width="10.88671875" style="3" customWidth="1"/>
    <col min="6685" max="6685" width="11.5546875" style="3" customWidth="1"/>
    <col min="6686" max="6686" width="10.88671875" style="3" customWidth="1"/>
    <col min="6687" max="6687" width="11.6640625" style="3" customWidth="1"/>
    <col min="6688" max="6688" width="11.44140625" style="3" customWidth="1"/>
    <col min="6689" max="6689" width="9.6640625" style="3" bestFit="1" customWidth="1"/>
    <col min="6690" max="6690" width="10.6640625" style="3" customWidth="1"/>
    <col min="6691" max="6691" width="11.6640625" style="3" customWidth="1"/>
    <col min="6692" max="6931" width="9.109375" style="3"/>
    <col min="6932" max="6932" width="63" style="3" customWidth="1"/>
    <col min="6933" max="6933" width="18.33203125" style="3" customWidth="1"/>
    <col min="6934" max="6934" width="14.88671875" style="3" customWidth="1"/>
    <col min="6935" max="6935" width="10.88671875" style="3" customWidth="1"/>
    <col min="6936" max="6937" width="11.5546875" style="3" customWidth="1"/>
    <col min="6938" max="6938" width="11.33203125" style="3" customWidth="1"/>
    <col min="6939" max="6939" width="10.5546875" style="3" customWidth="1"/>
    <col min="6940" max="6940" width="10.88671875" style="3" customWidth="1"/>
    <col min="6941" max="6941" width="11.5546875" style="3" customWidth="1"/>
    <col min="6942" max="6942" width="10.88671875" style="3" customWidth="1"/>
    <col min="6943" max="6943" width="11.6640625" style="3" customWidth="1"/>
    <col min="6944" max="6944" width="11.44140625" style="3" customWidth="1"/>
    <col min="6945" max="6945" width="9.6640625" style="3" bestFit="1" customWidth="1"/>
    <col min="6946" max="6946" width="10.6640625" style="3" customWidth="1"/>
    <col min="6947" max="6947" width="11.6640625" style="3" customWidth="1"/>
    <col min="6948" max="7187" width="9.109375" style="3"/>
    <col min="7188" max="7188" width="63" style="3" customWidth="1"/>
    <col min="7189" max="7189" width="18.33203125" style="3" customWidth="1"/>
    <col min="7190" max="7190" width="14.88671875" style="3" customWidth="1"/>
    <col min="7191" max="7191" width="10.88671875" style="3" customWidth="1"/>
    <col min="7192" max="7193" width="11.5546875" style="3" customWidth="1"/>
    <col min="7194" max="7194" width="11.33203125" style="3" customWidth="1"/>
    <col min="7195" max="7195" width="10.5546875" style="3" customWidth="1"/>
    <col min="7196" max="7196" width="10.88671875" style="3" customWidth="1"/>
    <col min="7197" max="7197" width="11.5546875" style="3" customWidth="1"/>
    <col min="7198" max="7198" width="10.88671875" style="3" customWidth="1"/>
    <col min="7199" max="7199" width="11.6640625" style="3" customWidth="1"/>
    <col min="7200" max="7200" width="11.44140625" style="3" customWidth="1"/>
    <col min="7201" max="7201" width="9.6640625" style="3" bestFit="1" customWidth="1"/>
    <col min="7202" max="7202" width="10.6640625" style="3" customWidth="1"/>
    <col min="7203" max="7203" width="11.6640625" style="3" customWidth="1"/>
    <col min="7204" max="7443" width="9.109375" style="3"/>
    <col min="7444" max="7444" width="63" style="3" customWidth="1"/>
    <col min="7445" max="7445" width="18.33203125" style="3" customWidth="1"/>
    <col min="7446" max="7446" width="14.88671875" style="3" customWidth="1"/>
    <col min="7447" max="7447" width="10.88671875" style="3" customWidth="1"/>
    <col min="7448" max="7449" width="11.5546875" style="3" customWidth="1"/>
    <col min="7450" max="7450" width="11.33203125" style="3" customWidth="1"/>
    <col min="7451" max="7451" width="10.5546875" style="3" customWidth="1"/>
    <col min="7452" max="7452" width="10.88671875" style="3" customWidth="1"/>
    <col min="7453" max="7453" width="11.5546875" style="3" customWidth="1"/>
    <col min="7454" max="7454" width="10.88671875" style="3" customWidth="1"/>
    <col min="7455" max="7455" width="11.6640625" style="3" customWidth="1"/>
    <col min="7456" max="7456" width="11.44140625" style="3" customWidth="1"/>
    <col min="7457" max="7457" width="9.6640625" style="3" bestFit="1" customWidth="1"/>
    <col min="7458" max="7458" width="10.6640625" style="3" customWidth="1"/>
    <col min="7459" max="7459" width="11.6640625" style="3" customWidth="1"/>
    <col min="7460" max="7699" width="9.109375" style="3"/>
    <col min="7700" max="7700" width="63" style="3" customWidth="1"/>
    <col min="7701" max="7701" width="18.33203125" style="3" customWidth="1"/>
    <col min="7702" max="7702" width="14.88671875" style="3" customWidth="1"/>
    <col min="7703" max="7703" width="10.88671875" style="3" customWidth="1"/>
    <col min="7704" max="7705" width="11.5546875" style="3" customWidth="1"/>
    <col min="7706" max="7706" width="11.33203125" style="3" customWidth="1"/>
    <col min="7707" max="7707" width="10.5546875" style="3" customWidth="1"/>
    <col min="7708" max="7708" width="10.88671875" style="3" customWidth="1"/>
    <col min="7709" max="7709" width="11.5546875" style="3" customWidth="1"/>
    <col min="7710" max="7710" width="10.88671875" style="3" customWidth="1"/>
    <col min="7711" max="7711" width="11.6640625" style="3" customWidth="1"/>
    <col min="7712" max="7712" width="11.44140625" style="3" customWidth="1"/>
    <col min="7713" max="7713" width="9.6640625" style="3" bestFit="1" customWidth="1"/>
    <col min="7714" max="7714" width="10.6640625" style="3" customWidth="1"/>
    <col min="7715" max="7715" width="11.6640625" style="3" customWidth="1"/>
    <col min="7716" max="7955" width="9.109375" style="3"/>
    <col min="7956" max="7956" width="63" style="3" customWidth="1"/>
    <col min="7957" max="7957" width="18.33203125" style="3" customWidth="1"/>
    <col min="7958" max="7958" width="14.88671875" style="3" customWidth="1"/>
    <col min="7959" max="7959" width="10.88671875" style="3" customWidth="1"/>
    <col min="7960" max="7961" width="11.5546875" style="3" customWidth="1"/>
    <col min="7962" max="7962" width="11.33203125" style="3" customWidth="1"/>
    <col min="7963" max="7963" width="10.5546875" style="3" customWidth="1"/>
    <col min="7964" max="7964" width="10.88671875" style="3" customWidth="1"/>
    <col min="7965" max="7965" width="11.5546875" style="3" customWidth="1"/>
    <col min="7966" max="7966" width="10.88671875" style="3" customWidth="1"/>
    <col min="7967" max="7967" width="11.6640625" style="3" customWidth="1"/>
    <col min="7968" max="7968" width="11.44140625" style="3" customWidth="1"/>
    <col min="7969" max="7969" width="9.6640625" style="3" bestFit="1" customWidth="1"/>
    <col min="7970" max="7970" width="10.6640625" style="3" customWidth="1"/>
    <col min="7971" max="7971" width="11.6640625" style="3" customWidth="1"/>
    <col min="7972" max="8211" width="9.109375" style="3"/>
    <col min="8212" max="8212" width="63" style="3" customWidth="1"/>
    <col min="8213" max="8213" width="18.33203125" style="3" customWidth="1"/>
    <col min="8214" max="8214" width="14.88671875" style="3" customWidth="1"/>
    <col min="8215" max="8215" width="10.88671875" style="3" customWidth="1"/>
    <col min="8216" max="8217" width="11.5546875" style="3" customWidth="1"/>
    <col min="8218" max="8218" width="11.33203125" style="3" customWidth="1"/>
    <col min="8219" max="8219" width="10.5546875" style="3" customWidth="1"/>
    <col min="8220" max="8220" width="10.88671875" style="3" customWidth="1"/>
    <col min="8221" max="8221" width="11.5546875" style="3" customWidth="1"/>
    <col min="8222" max="8222" width="10.88671875" style="3" customWidth="1"/>
    <col min="8223" max="8223" width="11.6640625" style="3" customWidth="1"/>
    <col min="8224" max="8224" width="11.44140625" style="3" customWidth="1"/>
    <col min="8225" max="8225" width="9.6640625" style="3" bestFit="1" customWidth="1"/>
    <col min="8226" max="8226" width="10.6640625" style="3" customWidth="1"/>
    <col min="8227" max="8227" width="11.6640625" style="3" customWidth="1"/>
    <col min="8228" max="8467" width="9.109375" style="3"/>
    <col min="8468" max="8468" width="63" style="3" customWidth="1"/>
    <col min="8469" max="8469" width="18.33203125" style="3" customWidth="1"/>
    <col min="8470" max="8470" width="14.88671875" style="3" customWidth="1"/>
    <col min="8471" max="8471" width="10.88671875" style="3" customWidth="1"/>
    <col min="8472" max="8473" width="11.5546875" style="3" customWidth="1"/>
    <col min="8474" max="8474" width="11.33203125" style="3" customWidth="1"/>
    <col min="8475" max="8475" width="10.5546875" style="3" customWidth="1"/>
    <col min="8476" max="8476" width="10.88671875" style="3" customWidth="1"/>
    <col min="8477" max="8477" width="11.5546875" style="3" customWidth="1"/>
    <col min="8478" max="8478" width="10.88671875" style="3" customWidth="1"/>
    <col min="8479" max="8479" width="11.6640625" style="3" customWidth="1"/>
    <col min="8480" max="8480" width="11.44140625" style="3" customWidth="1"/>
    <col min="8481" max="8481" width="9.6640625" style="3" bestFit="1" customWidth="1"/>
    <col min="8482" max="8482" width="10.6640625" style="3" customWidth="1"/>
    <col min="8483" max="8483" width="11.6640625" style="3" customWidth="1"/>
    <col min="8484" max="8723" width="9.109375" style="3"/>
    <col min="8724" max="8724" width="63" style="3" customWidth="1"/>
    <col min="8725" max="8725" width="18.33203125" style="3" customWidth="1"/>
    <col min="8726" max="8726" width="14.88671875" style="3" customWidth="1"/>
    <col min="8727" max="8727" width="10.88671875" style="3" customWidth="1"/>
    <col min="8728" max="8729" width="11.5546875" style="3" customWidth="1"/>
    <col min="8730" max="8730" width="11.33203125" style="3" customWidth="1"/>
    <col min="8731" max="8731" width="10.5546875" style="3" customWidth="1"/>
    <col min="8732" max="8732" width="10.88671875" style="3" customWidth="1"/>
    <col min="8733" max="8733" width="11.5546875" style="3" customWidth="1"/>
    <col min="8734" max="8734" width="10.88671875" style="3" customWidth="1"/>
    <col min="8735" max="8735" width="11.6640625" style="3" customWidth="1"/>
    <col min="8736" max="8736" width="11.44140625" style="3" customWidth="1"/>
    <col min="8737" max="8737" width="9.6640625" style="3" bestFit="1" customWidth="1"/>
    <col min="8738" max="8738" width="10.6640625" style="3" customWidth="1"/>
    <col min="8739" max="8739" width="11.6640625" style="3" customWidth="1"/>
    <col min="8740" max="8979" width="9.109375" style="3"/>
    <col min="8980" max="8980" width="63" style="3" customWidth="1"/>
    <col min="8981" max="8981" width="18.33203125" style="3" customWidth="1"/>
    <col min="8982" max="8982" width="14.88671875" style="3" customWidth="1"/>
    <col min="8983" max="8983" width="10.88671875" style="3" customWidth="1"/>
    <col min="8984" max="8985" width="11.5546875" style="3" customWidth="1"/>
    <col min="8986" max="8986" width="11.33203125" style="3" customWidth="1"/>
    <col min="8987" max="8987" width="10.5546875" style="3" customWidth="1"/>
    <col min="8988" max="8988" width="10.88671875" style="3" customWidth="1"/>
    <col min="8989" max="8989" width="11.5546875" style="3" customWidth="1"/>
    <col min="8990" max="8990" width="10.88671875" style="3" customWidth="1"/>
    <col min="8991" max="8991" width="11.6640625" style="3" customWidth="1"/>
    <col min="8992" max="8992" width="11.44140625" style="3" customWidth="1"/>
    <col min="8993" max="8993" width="9.6640625" style="3" bestFit="1" customWidth="1"/>
    <col min="8994" max="8994" width="10.6640625" style="3" customWidth="1"/>
    <col min="8995" max="8995" width="11.6640625" style="3" customWidth="1"/>
    <col min="8996" max="9235" width="9.109375" style="3"/>
    <col min="9236" max="9236" width="63" style="3" customWidth="1"/>
    <col min="9237" max="9237" width="18.33203125" style="3" customWidth="1"/>
    <col min="9238" max="9238" width="14.88671875" style="3" customWidth="1"/>
    <col min="9239" max="9239" width="10.88671875" style="3" customWidth="1"/>
    <col min="9240" max="9241" width="11.5546875" style="3" customWidth="1"/>
    <col min="9242" max="9242" width="11.33203125" style="3" customWidth="1"/>
    <col min="9243" max="9243" width="10.5546875" style="3" customWidth="1"/>
    <col min="9244" max="9244" width="10.88671875" style="3" customWidth="1"/>
    <col min="9245" max="9245" width="11.5546875" style="3" customWidth="1"/>
    <col min="9246" max="9246" width="10.88671875" style="3" customWidth="1"/>
    <col min="9247" max="9247" width="11.6640625" style="3" customWidth="1"/>
    <col min="9248" max="9248" width="11.44140625" style="3" customWidth="1"/>
    <col min="9249" max="9249" width="9.6640625" style="3" bestFit="1" customWidth="1"/>
    <col min="9250" max="9250" width="10.6640625" style="3" customWidth="1"/>
    <col min="9251" max="9251" width="11.6640625" style="3" customWidth="1"/>
    <col min="9252" max="9491" width="9.109375" style="3"/>
    <col min="9492" max="9492" width="63" style="3" customWidth="1"/>
    <col min="9493" max="9493" width="18.33203125" style="3" customWidth="1"/>
    <col min="9494" max="9494" width="14.88671875" style="3" customWidth="1"/>
    <col min="9495" max="9495" width="10.88671875" style="3" customWidth="1"/>
    <col min="9496" max="9497" width="11.5546875" style="3" customWidth="1"/>
    <col min="9498" max="9498" width="11.33203125" style="3" customWidth="1"/>
    <col min="9499" max="9499" width="10.5546875" style="3" customWidth="1"/>
    <col min="9500" max="9500" width="10.88671875" style="3" customWidth="1"/>
    <col min="9501" max="9501" width="11.5546875" style="3" customWidth="1"/>
    <col min="9502" max="9502" width="10.88671875" style="3" customWidth="1"/>
    <col min="9503" max="9503" width="11.6640625" style="3" customWidth="1"/>
    <col min="9504" max="9504" width="11.44140625" style="3" customWidth="1"/>
    <col min="9505" max="9505" width="9.6640625" style="3" bestFit="1" customWidth="1"/>
    <col min="9506" max="9506" width="10.6640625" style="3" customWidth="1"/>
    <col min="9507" max="9507" width="11.6640625" style="3" customWidth="1"/>
    <col min="9508" max="9747" width="9.109375" style="3"/>
    <col min="9748" max="9748" width="63" style="3" customWidth="1"/>
    <col min="9749" max="9749" width="18.33203125" style="3" customWidth="1"/>
    <col min="9750" max="9750" width="14.88671875" style="3" customWidth="1"/>
    <col min="9751" max="9751" width="10.88671875" style="3" customWidth="1"/>
    <col min="9752" max="9753" width="11.5546875" style="3" customWidth="1"/>
    <col min="9754" max="9754" width="11.33203125" style="3" customWidth="1"/>
    <col min="9755" max="9755" width="10.5546875" style="3" customWidth="1"/>
    <col min="9756" max="9756" width="10.88671875" style="3" customWidth="1"/>
    <col min="9757" max="9757" width="11.5546875" style="3" customWidth="1"/>
    <col min="9758" max="9758" width="10.88671875" style="3" customWidth="1"/>
    <col min="9759" max="9759" width="11.6640625" style="3" customWidth="1"/>
    <col min="9760" max="9760" width="11.44140625" style="3" customWidth="1"/>
    <col min="9761" max="9761" width="9.6640625" style="3" bestFit="1" customWidth="1"/>
    <col min="9762" max="9762" width="10.6640625" style="3" customWidth="1"/>
    <col min="9763" max="9763" width="11.6640625" style="3" customWidth="1"/>
    <col min="9764" max="10003" width="9.109375" style="3"/>
    <col min="10004" max="10004" width="63" style="3" customWidth="1"/>
    <col min="10005" max="10005" width="18.33203125" style="3" customWidth="1"/>
    <col min="10006" max="10006" width="14.88671875" style="3" customWidth="1"/>
    <col min="10007" max="10007" width="10.88671875" style="3" customWidth="1"/>
    <col min="10008" max="10009" width="11.5546875" style="3" customWidth="1"/>
    <col min="10010" max="10010" width="11.33203125" style="3" customWidth="1"/>
    <col min="10011" max="10011" width="10.5546875" style="3" customWidth="1"/>
    <col min="10012" max="10012" width="10.88671875" style="3" customWidth="1"/>
    <col min="10013" max="10013" width="11.5546875" style="3" customWidth="1"/>
    <col min="10014" max="10014" width="10.88671875" style="3" customWidth="1"/>
    <col min="10015" max="10015" width="11.6640625" style="3" customWidth="1"/>
    <col min="10016" max="10016" width="11.44140625" style="3" customWidth="1"/>
    <col min="10017" max="10017" width="9.6640625" style="3" bestFit="1" customWidth="1"/>
    <col min="10018" max="10018" width="10.6640625" style="3" customWidth="1"/>
    <col min="10019" max="10019" width="11.6640625" style="3" customWidth="1"/>
    <col min="10020" max="10259" width="9.109375" style="3"/>
    <col min="10260" max="10260" width="63" style="3" customWidth="1"/>
    <col min="10261" max="10261" width="18.33203125" style="3" customWidth="1"/>
    <col min="10262" max="10262" width="14.88671875" style="3" customWidth="1"/>
    <col min="10263" max="10263" width="10.88671875" style="3" customWidth="1"/>
    <col min="10264" max="10265" width="11.5546875" style="3" customWidth="1"/>
    <col min="10266" max="10266" width="11.33203125" style="3" customWidth="1"/>
    <col min="10267" max="10267" width="10.5546875" style="3" customWidth="1"/>
    <col min="10268" max="10268" width="10.88671875" style="3" customWidth="1"/>
    <col min="10269" max="10269" width="11.5546875" style="3" customWidth="1"/>
    <col min="10270" max="10270" width="10.88671875" style="3" customWidth="1"/>
    <col min="10271" max="10271" width="11.6640625" style="3" customWidth="1"/>
    <col min="10272" max="10272" width="11.44140625" style="3" customWidth="1"/>
    <col min="10273" max="10273" width="9.6640625" style="3" bestFit="1" customWidth="1"/>
    <col min="10274" max="10274" width="10.6640625" style="3" customWidth="1"/>
    <col min="10275" max="10275" width="11.6640625" style="3" customWidth="1"/>
    <col min="10276" max="10515" width="9.109375" style="3"/>
    <col min="10516" max="10516" width="63" style="3" customWidth="1"/>
    <col min="10517" max="10517" width="18.33203125" style="3" customWidth="1"/>
    <col min="10518" max="10518" width="14.88671875" style="3" customWidth="1"/>
    <col min="10519" max="10519" width="10.88671875" style="3" customWidth="1"/>
    <col min="10520" max="10521" width="11.5546875" style="3" customWidth="1"/>
    <col min="10522" max="10522" width="11.33203125" style="3" customWidth="1"/>
    <col min="10523" max="10523" width="10.5546875" style="3" customWidth="1"/>
    <col min="10524" max="10524" width="10.88671875" style="3" customWidth="1"/>
    <col min="10525" max="10525" width="11.5546875" style="3" customWidth="1"/>
    <col min="10526" max="10526" width="10.88671875" style="3" customWidth="1"/>
    <col min="10527" max="10527" width="11.6640625" style="3" customWidth="1"/>
    <col min="10528" max="10528" width="11.44140625" style="3" customWidth="1"/>
    <col min="10529" max="10529" width="9.6640625" style="3" bestFit="1" customWidth="1"/>
    <col min="10530" max="10530" width="10.6640625" style="3" customWidth="1"/>
    <col min="10531" max="10531" width="11.6640625" style="3" customWidth="1"/>
    <col min="10532" max="10771" width="9.109375" style="3"/>
    <col min="10772" max="10772" width="63" style="3" customWidth="1"/>
    <col min="10773" max="10773" width="18.33203125" style="3" customWidth="1"/>
    <col min="10774" max="10774" width="14.88671875" style="3" customWidth="1"/>
    <col min="10775" max="10775" width="10.88671875" style="3" customWidth="1"/>
    <col min="10776" max="10777" width="11.5546875" style="3" customWidth="1"/>
    <col min="10778" max="10778" width="11.33203125" style="3" customWidth="1"/>
    <col min="10779" max="10779" width="10.5546875" style="3" customWidth="1"/>
    <col min="10780" max="10780" width="10.88671875" style="3" customWidth="1"/>
    <col min="10781" max="10781" width="11.5546875" style="3" customWidth="1"/>
    <col min="10782" max="10782" width="10.88671875" style="3" customWidth="1"/>
    <col min="10783" max="10783" width="11.6640625" style="3" customWidth="1"/>
    <col min="10784" max="10784" width="11.44140625" style="3" customWidth="1"/>
    <col min="10785" max="10785" width="9.6640625" style="3" bestFit="1" customWidth="1"/>
    <col min="10786" max="10786" width="10.6640625" style="3" customWidth="1"/>
    <col min="10787" max="10787" width="11.6640625" style="3" customWidth="1"/>
    <col min="10788" max="11027" width="9.109375" style="3"/>
    <col min="11028" max="11028" width="63" style="3" customWidth="1"/>
    <col min="11029" max="11029" width="18.33203125" style="3" customWidth="1"/>
    <col min="11030" max="11030" width="14.88671875" style="3" customWidth="1"/>
    <col min="11031" max="11031" width="10.88671875" style="3" customWidth="1"/>
    <col min="11032" max="11033" width="11.5546875" style="3" customWidth="1"/>
    <col min="11034" max="11034" width="11.33203125" style="3" customWidth="1"/>
    <col min="11035" max="11035" width="10.5546875" style="3" customWidth="1"/>
    <col min="11036" max="11036" width="10.88671875" style="3" customWidth="1"/>
    <col min="11037" max="11037" width="11.5546875" style="3" customWidth="1"/>
    <col min="11038" max="11038" width="10.88671875" style="3" customWidth="1"/>
    <col min="11039" max="11039" width="11.6640625" style="3" customWidth="1"/>
    <col min="11040" max="11040" width="11.44140625" style="3" customWidth="1"/>
    <col min="11041" max="11041" width="9.6640625" style="3" bestFit="1" customWidth="1"/>
    <col min="11042" max="11042" width="10.6640625" style="3" customWidth="1"/>
    <col min="11043" max="11043" width="11.6640625" style="3" customWidth="1"/>
    <col min="11044" max="11283" width="9.109375" style="3"/>
    <col min="11284" max="11284" width="63" style="3" customWidth="1"/>
    <col min="11285" max="11285" width="18.33203125" style="3" customWidth="1"/>
    <col min="11286" max="11286" width="14.88671875" style="3" customWidth="1"/>
    <col min="11287" max="11287" width="10.88671875" style="3" customWidth="1"/>
    <col min="11288" max="11289" width="11.5546875" style="3" customWidth="1"/>
    <col min="11290" max="11290" width="11.33203125" style="3" customWidth="1"/>
    <col min="11291" max="11291" width="10.5546875" style="3" customWidth="1"/>
    <col min="11292" max="11292" width="10.88671875" style="3" customWidth="1"/>
    <col min="11293" max="11293" width="11.5546875" style="3" customWidth="1"/>
    <col min="11294" max="11294" width="10.88671875" style="3" customWidth="1"/>
    <col min="11295" max="11295" width="11.6640625" style="3" customWidth="1"/>
    <col min="11296" max="11296" width="11.44140625" style="3" customWidth="1"/>
    <col min="11297" max="11297" width="9.6640625" style="3" bestFit="1" customWidth="1"/>
    <col min="11298" max="11298" width="10.6640625" style="3" customWidth="1"/>
    <col min="11299" max="11299" width="11.6640625" style="3" customWidth="1"/>
    <col min="11300" max="11539" width="9.109375" style="3"/>
    <col min="11540" max="11540" width="63" style="3" customWidth="1"/>
    <col min="11541" max="11541" width="18.33203125" style="3" customWidth="1"/>
    <col min="11542" max="11542" width="14.88671875" style="3" customWidth="1"/>
    <col min="11543" max="11543" width="10.88671875" style="3" customWidth="1"/>
    <col min="11544" max="11545" width="11.5546875" style="3" customWidth="1"/>
    <col min="11546" max="11546" width="11.33203125" style="3" customWidth="1"/>
    <col min="11547" max="11547" width="10.5546875" style="3" customWidth="1"/>
    <col min="11548" max="11548" width="10.88671875" style="3" customWidth="1"/>
    <col min="11549" max="11549" width="11.5546875" style="3" customWidth="1"/>
    <col min="11550" max="11550" width="10.88671875" style="3" customWidth="1"/>
    <col min="11551" max="11551" width="11.6640625" style="3" customWidth="1"/>
    <col min="11552" max="11552" width="11.44140625" style="3" customWidth="1"/>
    <col min="11553" max="11553" width="9.6640625" style="3" bestFit="1" customWidth="1"/>
    <col min="11554" max="11554" width="10.6640625" style="3" customWidth="1"/>
    <col min="11555" max="11555" width="11.6640625" style="3" customWidth="1"/>
    <col min="11556" max="11795" width="9.109375" style="3"/>
    <col min="11796" max="11796" width="63" style="3" customWidth="1"/>
    <col min="11797" max="11797" width="18.33203125" style="3" customWidth="1"/>
    <col min="11798" max="11798" width="14.88671875" style="3" customWidth="1"/>
    <col min="11799" max="11799" width="10.88671875" style="3" customWidth="1"/>
    <col min="11800" max="11801" width="11.5546875" style="3" customWidth="1"/>
    <col min="11802" max="11802" width="11.33203125" style="3" customWidth="1"/>
    <col min="11803" max="11803" width="10.5546875" style="3" customWidth="1"/>
    <col min="11804" max="11804" width="10.88671875" style="3" customWidth="1"/>
    <col min="11805" max="11805" width="11.5546875" style="3" customWidth="1"/>
    <col min="11806" max="11806" width="10.88671875" style="3" customWidth="1"/>
    <col min="11807" max="11807" width="11.6640625" style="3" customWidth="1"/>
    <col min="11808" max="11808" width="11.44140625" style="3" customWidth="1"/>
    <col min="11809" max="11809" width="9.6640625" style="3" bestFit="1" customWidth="1"/>
    <col min="11810" max="11810" width="10.6640625" style="3" customWidth="1"/>
    <col min="11811" max="11811" width="11.6640625" style="3" customWidth="1"/>
    <col min="11812" max="12051" width="9.109375" style="3"/>
    <col min="12052" max="12052" width="63" style="3" customWidth="1"/>
    <col min="12053" max="12053" width="18.33203125" style="3" customWidth="1"/>
    <col min="12054" max="12054" width="14.88671875" style="3" customWidth="1"/>
    <col min="12055" max="12055" width="10.88671875" style="3" customWidth="1"/>
    <col min="12056" max="12057" width="11.5546875" style="3" customWidth="1"/>
    <col min="12058" max="12058" width="11.33203125" style="3" customWidth="1"/>
    <col min="12059" max="12059" width="10.5546875" style="3" customWidth="1"/>
    <col min="12060" max="12060" width="10.88671875" style="3" customWidth="1"/>
    <col min="12061" max="12061" width="11.5546875" style="3" customWidth="1"/>
    <col min="12062" max="12062" width="10.88671875" style="3" customWidth="1"/>
    <col min="12063" max="12063" width="11.6640625" style="3" customWidth="1"/>
    <col min="12064" max="12064" width="11.44140625" style="3" customWidth="1"/>
    <col min="12065" max="12065" width="9.6640625" style="3" bestFit="1" customWidth="1"/>
    <col min="12066" max="12066" width="10.6640625" style="3" customWidth="1"/>
    <col min="12067" max="12067" width="11.6640625" style="3" customWidth="1"/>
    <col min="12068" max="12307" width="9.109375" style="3"/>
    <col min="12308" max="12308" width="63" style="3" customWidth="1"/>
    <col min="12309" max="12309" width="18.33203125" style="3" customWidth="1"/>
    <col min="12310" max="12310" width="14.88671875" style="3" customWidth="1"/>
    <col min="12311" max="12311" width="10.88671875" style="3" customWidth="1"/>
    <col min="12312" max="12313" width="11.5546875" style="3" customWidth="1"/>
    <col min="12314" max="12314" width="11.33203125" style="3" customWidth="1"/>
    <col min="12315" max="12315" width="10.5546875" style="3" customWidth="1"/>
    <col min="12316" max="12316" width="10.88671875" style="3" customWidth="1"/>
    <col min="12317" max="12317" width="11.5546875" style="3" customWidth="1"/>
    <col min="12318" max="12318" width="10.88671875" style="3" customWidth="1"/>
    <col min="12319" max="12319" width="11.6640625" style="3" customWidth="1"/>
    <col min="12320" max="12320" width="11.44140625" style="3" customWidth="1"/>
    <col min="12321" max="12321" width="9.6640625" style="3" bestFit="1" customWidth="1"/>
    <col min="12322" max="12322" width="10.6640625" style="3" customWidth="1"/>
    <col min="12323" max="12323" width="11.6640625" style="3" customWidth="1"/>
    <col min="12324" max="12563" width="9.109375" style="3"/>
    <col min="12564" max="12564" width="63" style="3" customWidth="1"/>
    <col min="12565" max="12565" width="18.33203125" style="3" customWidth="1"/>
    <col min="12566" max="12566" width="14.88671875" style="3" customWidth="1"/>
    <col min="12567" max="12567" width="10.88671875" style="3" customWidth="1"/>
    <col min="12568" max="12569" width="11.5546875" style="3" customWidth="1"/>
    <col min="12570" max="12570" width="11.33203125" style="3" customWidth="1"/>
    <col min="12571" max="12571" width="10.5546875" style="3" customWidth="1"/>
    <col min="12572" max="12572" width="10.88671875" style="3" customWidth="1"/>
    <col min="12573" max="12573" width="11.5546875" style="3" customWidth="1"/>
    <col min="12574" max="12574" width="10.88671875" style="3" customWidth="1"/>
    <col min="12575" max="12575" width="11.6640625" style="3" customWidth="1"/>
    <col min="12576" max="12576" width="11.44140625" style="3" customWidth="1"/>
    <col min="12577" max="12577" width="9.6640625" style="3" bestFit="1" customWidth="1"/>
    <col min="12578" max="12578" width="10.6640625" style="3" customWidth="1"/>
    <col min="12579" max="12579" width="11.6640625" style="3" customWidth="1"/>
    <col min="12580" max="12819" width="9.109375" style="3"/>
    <col min="12820" max="12820" width="63" style="3" customWidth="1"/>
    <col min="12821" max="12821" width="18.33203125" style="3" customWidth="1"/>
    <col min="12822" max="12822" width="14.88671875" style="3" customWidth="1"/>
    <col min="12823" max="12823" width="10.88671875" style="3" customWidth="1"/>
    <col min="12824" max="12825" width="11.5546875" style="3" customWidth="1"/>
    <col min="12826" max="12826" width="11.33203125" style="3" customWidth="1"/>
    <col min="12827" max="12827" width="10.5546875" style="3" customWidth="1"/>
    <col min="12828" max="12828" width="10.88671875" style="3" customWidth="1"/>
    <col min="12829" max="12829" width="11.5546875" style="3" customWidth="1"/>
    <col min="12830" max="12830" width="10.88671875" style="3" customWidth="1"/>
    <col min="12831" max="12831" width="11.6640625" style="3" customWidth="1"/>
    <col min="12832" max="12832" width="11.44140625" style="3" customWidth="1"/>
    <col min="12833" max="12833" width="9.6640625" style="3" bestFit="1" customWidth="1"/>
    <col min="12834" max="12834" width="10.6640625" style="3" customWidth="1"/>
    <col min="12835" max="12835" width="11.6640625" style="3" customWidth="1"/>
    <col min="12836" max="13075" width="9.109375" style="3"/>
    <col min="13076" max="13076" width="63" style="3" customWidth="1"/>
    <col min="13077" max="13077" width="18.33203125" style="3" customWidth="1"/>
    <col min="13078" max="13078" width="14.88671875" style="3" customWidth="1"/>
    <col min="13079" max="13079" width="10.88671875" style="3" customWidth="1"/>
    <col min="13080" max="13081" width="11.5546875" style="3" customWidth="1"/>
    <col min="13082" max="13082" width="11.33203125" style="3" customWidth="1"/>
    <col min="13083" max="13083" width="10.5546875" style="3" customWidth="1"/>
    <col min="13084" max="13084" width="10.88671875" style="3" customWidth="1"/>
    <col min="13085" max="13085" width="11.5546875" style="3" customWidth="1"/>
    <col min="13086" max="13086" width="10.88671875" style="3" customWidth="1"/>
    <col min="13087" max="13087" width="11.6640625" style="3" customWidth="1"/>
    <col min="13088" max="13088" width="11.44140625" style="3" customWidth="1"/>
    <col min="13089" max="13089" width="9.6640625" style="3" bestFit="1" customWidth="1"/>
    <col min="13090" max="13090" width="10.6640625" style="3" customWidth="1"/>
    <col min="13091" max="13091" width="11.6640625" style="3" customWidth="1"/>
    <col min="13092" max="13331" width="9.109375" style="3"/>
    <col min="13332" max="13332" width="63" style="3" customWidth="1"/>
    <col min="13333" max="13333" width="18.33203125" style="3" customWidth="1"/>
    <col min="13334" max="13334" width="14.88671875" style="3" customWidth="1"/>
    <col min="13335" max="13335" width="10.88671875" style="3" customWidth="1"/>
    <col min="13336" max="13337" width="11.5546875" style="3" customWidth="1"/>
    <col min="13338" max="13338" width="11.33203125" style="3" customWidth="1"/>
    <col min="13339" max="13339" width="10.5546875" style="3" customWidth="1"/>
    <col min="13340" max="13340" width="10.88671875" style="3" customWidth="1"/>
    <col min="13341" max="13341" width="11.5546875" style="3" customWidth="1"/>
    <col min="13342" max="13342" width="10.88671875" style="3" customWidth="1"/>
    <col min="13343" max="13343" width="11.6640625" style="3" customWidth="1"/>
    <col min="13344" max="13344" width="11.44140625" style="3" customWidth="1"/>
    <col min="13345" max="13345" width="9.6640625" style="3" bestFit="1" customWidth="1"/>
    <col min="13346" max="13346" width="10.6640625" style="3" customWidth="1"/>
    <col min="13347" max="13347" width="11.6640625" style="3" customWidth="1"/>
    <col min="13348" max="13587" width="9.109375" style="3"/>
    <col min="13588" max="13588" width="63" style="3" customWidth="1"/>
    <col min="13589" max="13589" width="18.33203125" style="3" customWidth="1"/>
    <col min="13590" max="13590" width="14.88671875" style="3" customWidth="1"/>
    <col min="13591" max="13591" width="10.88671875" style="3" customWidth="1"/>
    <col min="13592" max="13593" width="11.5546875" style="3" customWidth="1"/>
    <col min="13594" max="13594" width="11.33203125" style="3" customWidth="1"/>
    <col min="13595" max="13595" width="10.5546875" style="3" customWidth="1"/>
    <col min="13596" max="13596" width="10.88671875" style="3" customWidth="1"/>
    <col min="13597" max="13597" width="11.5546875" style="3" customWidth="1"/>
    <col min="13598" max="13598" width="10.88671875" style="3" customWidth="1"/>
    <col min="13599" max="13599" width="11.6640625" style="3" customWidth="1"/>
    <col min="13600" max="13600" width="11.44140625" style="3" customWidth="1"/>
    <col min="13601" max="13601" width="9.6640625" style="3" bestFit="1" customWidth="1"/>
    <col min="13602" max="13602" width="10.6640625" style="3" customWidth="1"/>
    <col min="13603" max="13603" width="11.6640625" style="3" customWidth="1"/>
    <col min="13604" max="13843" width="9.109375" style="3"/>
    <col min="13844" max="13844" width="63" style="3" customWidth="1"/>
    <col min="13845" max="13845" width="18.33203125" style="3" customWidth="1"/>
    <col min="13846" max="13846" width="14.88671875" style="3" customWidth="1"/>
    <col min="13847" max="13847" width="10.88671875" style="3" customWidth="1"/>
    <col min="13848" max="13849" width="11.5546875" style="3" customWidth="1"/>
    <col min="13850" max="13850" width="11.33203125" style="3" customWidth="1"/>
    <col min="13851" max="13851" width="10.5546875" style="3" customWidth="1"/>
    <col min="13852" max="13852" width="10.88671875" style="3" customWidth="1"/>
    <col min="13853" max="13853" width="11.5546875" style="3" customWidth="1"/>
    <col min="13854" max="13854" width="10.88671875" style="3" customWidth="1"/>
    <col min="13855" max="13855" width="11.6640625" style="3" customWidth="1"/>
    <col min="13856" max="13856" width="11.44140625" style="3" customWidth="1"/>
    <col min="13857" max="13857" width="9.6640625" style="3" bestFit="1" customWidth="1"/>
    <col min="13858" max="13858" width="10.6640625" style="3" customWidth="1"/>
    <col min="13859" max="13859" width="11.6640625" style="3" customWidth="1"/>
    <col min="13860" max="14099" width="9.109375" style="3"/>
    <col min="14100" max="14100" width="63" style="3" customWidth="1"/>
    <col min="14101" max="14101" width="18.33203125" style="3" customWidth="1"/>
    <col min="14102" max="14102" width="14.88671875" style="3" customWidth="1"/>
    <col min="14103" max="14103" width="10.88671875" style="3" customWidth="1"/>
    <col min="14104" max="14105" width="11.5546875" style="3" customWidth="1"/>
    <col min="14106" max="14106" width="11.33203125" style="3" customWidth="1"/>
    <col min="14107" max="14107" width="10.5546875" style="3" customWidth="1"/>
    <col min="14108" max="14108" width="10.88671875" style="3" customWidth="1"/>
    <col min="14109" max="14109" width="11.5546875" style="3" customWidth="1"/>
    <col min="14110" max="14110" width="10.88671875" style="3" customWidth="1"/>
    <col min="14111" max="14111" width="11.6640625" style="3" customWidth="1"/>
    <col min="14112" max="14112" width="11.44140625" style="3" customWidth="1"/>
    <col min="14113" max="14113" width="9.6640625" style="3" bestFit="1" customWidth="1"/>
    <col min="14114" max="14114" width="10.6640625" style="3" customWidth="1"/>
    <col min="14115" max="14115" width="11.6640625" style="3" customWidth="1"/>
    <col min="14116" max="14355" width="9.109375" style="3"/>
    <col min="14356" max="14356" width="63" style="3" customWidth="1"/>
    <col min="14357" max="14357" width="18.33203125" style="3" customWidth="1"/>
    <col min="14358" max="14358" width="14.88671875" style="3" customWidth="1"/>
    <col min="14359" max="14359" width="10.88671875" style="3" customWidth="1"/>
    <col min="14360" max="14361" width="11.5546875" style="3" customWidth="1"/>
    <col min="14362" max="14362" width="11.33203125" style="3" customWidth="1"/>
    <col min="14363" max="14363" width="10.5546875" style="3" customWidth="1"/>
    <col min="14364" max="14364" width="10.88671875" style="3" customWidth="1"/>
    <col min="14365" max="14365" width="11.5546875" style="3" customWidth="1"/>
    <col min="14366" max="14366" width="10.88671875" style="3" customWidth="1"/>
    <col min="14367" max="14367" width="11.6640625" style="3" customWidth="1"/>
    <col min="14368" max="14368" width="11.44140625" style="3" customWidth="1"/>
    <col min="14369" max="14369" width="9.6640625" style="3" bestFit="1" customWidth="1"/>
    <col min="14370" max="14370" width="10.6640625" style="3" customWidth="1"/>
    <col min="14371" max="14371" width="11.6640625" style="3" customWidth="1"/>
    <col min="14372" max="14611" width="9.109375" style="3"/>
    <col min="14612" max="14612" width="63" style="3" customWidth="1"/>
    <col min="14613" max="14613" width="18.33203125" style="3" customWidth="1"/>
    <col min="14614" max="14614" width="14.88671875" style="3" customWidth="1"/>
    <col min="14615" max="14615" width="10.88671875" style="3" customWidth="1"/>
    <col min="14616" max="14617" width="11.5546875" style="3" customWidth="1"/>
    <col min="14618" max="14618" width="11.33203125" style="3" customWidth="1"/>
    <col min="14619" max="14619" width="10.5546875" style="3" customWidth="1"/>
    <col min="14620" max="14620" width="10.88671875" style="3" customWidth="1"/>
    <col min="14621" max="14621" width="11.5546875" style="3" customWidth="1"/>
    <col min="14622" max="14622" width="10.88671875" style="3" customWidth="1"/>
    <col min="14623" max="14623" width="11.6640625" style="3" customWidth="1"/>
    <col min="14624" max="14624" width="11.44140625" style="3" customWidth="1"/>
    <col min="14625" max="14625" width="9.6640625" style="3" bestFit="1" customWidth="1"/>
    <col min="14626" max="14626" width="10.6640625" style="3" customWidth="1"/>
    <col min="14627" max="14627" width="11.6640625" style="3" customWidth="1"/>
    <col min="14628" max="14867" width="9.109375" style="3"/>
    <col min="14868" max="14868" width="63" style="3" customWidth="1"/>
    <col min="14869" max="14869" width="18.33203125" style="3" customWidth="1"/>
    <col min="14870" max="14870" width="14.88671875" style="3" customWidth="1"/>
    <col min="14871" max="14871" width="10.88671875" style="3" customWidth="1"/>
    <col min="14872" max="14873" width="11.5546875" style="3" customWidth="1"/>
    <col min="14874" max="14874" width="11.33203125" style="3" customWidth="1"/>
    <col min="14875" max="14875" width="10.5546875" style="3" customWidth="1"/>
    <col min="14876" max="14876" width="10.88671875" style="3" customWidth="1"/>
    <col min="14877" max="14877" width="11.5546875" style="3" customWidth="1"/>
    <col min="14878" max="14878" width="10.88671875" style="3" customWidth="1"/>
    <col min="14879" max="14879" width="11.6640625" style="3" customWidth="1"/>
    <col min="14880" max="14880" width="11.44140625" style="3" customWidth="1"/>
    <col min="14881" max="14881" width="9.6640625" style="3" bestFit="1" customWidth="1"/>
    <col min="14882" max="14882" width="10.6640625" style="3" customWidth="1"/>
    <col min="14883" max="14883" width="11.6640625" style="3" customWidth="1"/>
    <col min="14884" max="15123" width="9.109375" style="3"/>
    <col min="15124" max="15124" width="63" style="3" customWidth="1"/>
    <col min="15125" max="15125" width="18.33203125" style="3" customWidth="1"/>
    <col min="15126" max="15126" width="14.88671875" style="3" customWidth="1"/>
    <col min="15127" max="15127" width="10.88671875" style="3" customWidth="1"/>
    <col min="15128" max="15129" width="11.5546875" style="3" customWidth="1"/>
    <col min="15130" max="15130" width="11.33203125" style="3" customWidth="1"/>
    <col min="15131" max="15131" width="10.5546875" style="3" customWidth="1"/>
    <col min="15132" max="15132" width="10.88671875" style="3" customWidth="1"/>
    <col min="15133" max="15133" width="11.5546875" style="3" customWidth="1"/>
    <col min="15134" max="15134" width="10.88671875" style="3" customWidth="1"/>
    <col min="15135" max="15135" width="11.6640625" style="3" customWidth="1"/>
    <col min="15136" max="15136" width="11.44140625" style="3" customWidth="1"/>
    <col min="15137" max="15137" width="9.6640625" style="3" bestFit="1" customWidth="1"/>
    <col min="15138" max="15138" width="10.6640625" style="3" customWidth="1"/>
    <col min="15139" max="15139" width="11.6640625" style="3" customWidth="1"/>
    <col min="15140" max="15379" width="9.109375" style="3"/>
    <col min="15380" max="15380" width="63" style="3" customWidth="1"/>
    <col min="15381" max="15381" width="18.33203125" style="3" customWidth="1"/>
    <col min="15382" max="15382" width="14.88671875" style="3" customWidth="1"/>
    <col min="15383" max="15383" width="10.88671875" style="3" customWidth="1"/>
    <col min="15384" max="15385" width="11.5546875" style="3" customWidth="1"/>
    <col min="15386" max="15386" width="11.33203125" style="3" customWidth="1"/>
    <col min="15387" max="15387" width="10.5546875" style="3" customWidth="1"/>
    <col min="15388" max="15388" width="10.88671875" style="3" customWidth="1"/>
    <col min="15389" max="15389" width="11.5546875" style="3" customWidth="1"/>
    <col min="15390" max="15390" width="10.88671875" style="3" customWidth="1"/>
    <col min="15391" max="15391" width="11.6640625" style="3" customWidth="1"/>
    <col min="15392" max="15392" width="11.44140625" style="3" customWidth="1"/>
    <col min="15393" max="15393" width="9.6640625" style="3" bestFit="1" customWidth="1"/>
    <col min="15394" max="15394" width="10.6640625" style="3" customWidth="1"/>
    <col min="15395" max="15395" width="11.6640625" style="3" customWidth="1"/>
    <col min="15396" max="15635" width="9.109375" style="3"/>
    <col min="15636" max="15636" width="63" style="3" customWidth="1"/>
    <col min="15637" max="15637" width="18.33203125" style="3" customWidth="1"/>
    <col min="15638" max="15638" width="14.88671875" style="3" customWidth="1"/>
    <col min="15639" max="15639" width="10.88671875" style="3" customWidth="1"/>
    <col min="15640" max="15641" width="11.5546875" style="3" customWidth="1"/>
    <col min="15642" max="15642" width="11.33203125" style="3" customWidth="1"/>
    <col min="15643" max="15643" width="10.5546875" style="3" customWidth="1"/>
    <col min="15644" max="15644" width="10.88671875" style="3" customWidth="1"/>
    <col min="15645" max="15645" width="11.5546875" style="3" customWidth="1"/>
    <col min="15646" max="15646" width="10.88671875" style="3" customWidth="1"/>
    <col min="15647" max="15647" width="11.6640625" style="3" customWidth="1"/>
    <col min="15648" max="15648" width="11.44140625" style="3" customWidth="1"/>
    <col min="15649" max="15649" width="9.6640625" style="3" bestFit="1" customWidth="1"/>
    <col min="15650" max="15650" width="10.6640625" style="3" customWidth="1"/>
    <col min="15651" max="15651" width="11.6640625" style="3" customWidth="1"/>
    <col min="15652" max="15891" width="9.109375" style="3"/>
    <col min="15892" max="15892" width="63" style="3" customWidth="1"/>
    <col min="15893" max="15893" width="18.33203125" style="3" customWidth="1"/>
    <col min="15894" max="15894" width="14.88671875" style="3" customWidth="1"/>
    <col min="15895" max="15895" width="10.88671875" style="3" customWidth="1"/>
    <col min="15896" max="15897" width="11.5546875" style="3" customWidth="1"/>
    <col min="15898" max="15898" width="11.33203125" style="3" customWidth="1"/>
    <col min="15899" max="15899" width="10.5546875" style="3" customWidth="1"/>
    <col min="15900" max="15900" width="10.88671875" style="3" customWidth="1"/>
    <col min="15901" max="15901" width="11.5546875" style="3" customWidth="1"/>
    <col min="15902" max="15902" width="10.88671875" style="3" customWidth="1"/>
    <col min="15903" max="15903" width="11.6640625" style="3" customWidth="1"/>
    <col min="15904" max="15904" width="11.44140625" style="3" customWidth="1"/>
    <col min="15905" max="15905" width="9.6640625" style="3" bestFit="1" customWidth="1"/>
    <col min="15906" max="15906" width="10.6640625" style="3" customWidth="1"/>
    <col min="15907" max="15907" width="11.6640625" style="3" customWidth="1"/>
    <col min="15908" max="16147" width="9.109375" style="3"/>
    <col min="16148" max="16148" width="63" style="3" customWidth="1"/>
    <col min="16149" max="16149" width="18.33203125" style="3" customWidth="1"/>
    <col min="16150" max="16150" width="14.88671875" style="3" customWidth="1"/>
    <col min="16151" max="16151" width="10.88671875" style="3" customWidth="1"/>
    <col min="16152" max="16153" width="11.5546875" style="3" customWidth="1"/>
    <col min="16154" max="16154" width="11.33203125" style="3" customWidth="1"/>
    <col min="16155" max="16155" width="10.5546875" style="3" customWidth="1"/>
    <col min="16156" max="16156" width="10.88671875" style="3" customWidth="1"/>
    <col min="16157" max="16157" width="11.5546875" style="3" customWidth="1"/>
    <col min="16158" max="16158" width="10.88671875" style="3" customWidth="1"/>
    <col min="16159" max="16159" width="11.6640625" style="3" customWidth="1"/>
    <col min="16160" max="16160" width="11.44140625" style="3" customWidth="1"/>
    <col min="16161" max="16161" width="9.6640625" style="3" bestFit="1" customWidth="1"/>
    <col min="16162" max="16162" width="10.6640625" style="3" customWidth="1"/>
    <col min="16163" max="16163" width="11.6640625" style="3" customWidth="1"/>
    <col min="16164" max="16384" width="9.109375" style="3"/>
  </cols>
  <sheetData>
    <row r="1" spans="1:90" ht="66.75" customHeight="1" x14ac:dyDescent="0.4">
      <c r="V1" s="56" t="s">
        <v>111</v>
      </c>
      <c r="W1" s="56"/>
      <c r="X1" s="56"/>
      <c r="Y1" s="56"/>
    </row>
    <row r="2" spans="1:90" ht="110.25" customHeight="1" x14ac:dyDescent="0.4">
      <c r="D2" s="10"/>
      <c r="E2" s="10"/>
      <c r="F2" s="10"/>
      <c r="G2" s="10"/>
      <c r="H2" s="10"/>
      <c r="I2" s="10"/>
      <c r="J2" s="10"/>
      <c r="N2" s="10"/>
      <c r="O2" s="10"/>
      <c r="P2" s="10"/>
      <c r="Q2" s="10"/>
      <c r="R2" s="10"/>
      <c r="T2" s="11"/>
      <c r="U2" s="11"/>
      <c r="V2" s="57" t="s">
        <v>83</v>
      </c>
      <c r="W2" s="57"/>
      <c r="X2" s="57"/>
      <c r="Y2" s="57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90" x14ac:dyDescent="0.4">
      <c r="D3" s="10"/>
      <c r="E3" s="10"/>
      <c r="F3" s="10"/>
      <c r="G3" s="10"/>
      <c r="H3" s="10"/>
      <c r="I3" s="10"/>
      <c r="J3" s="10"/>
      <c r="N3" s="10"/>
      <c r="O3" s="10"/>
      <c r="P3" s="10"/>
      <c r="Q3" s="10"/>
      <c r="R3" s="10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12"/>
      <c r="AF3" s="12"/>
      <c r="AG3" s="12"/>
      <c r="AH3" s="12"/>
      <c r="AI3" s="13"/>
    </row>
    <row r="4" spans="1:90" x14ac:dyDescent="0.4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14"/>
      <c r="AF4" s="14"/>
      <c r="AG4" s="14"/>
      <c r="AH4" s="14"/>
      <c r="AI4" s="15"/>
      <c r="AJ4" s="16"/>
      <c r="AK4" s="16"/>
      <c r="AL4" s="16"/>
      <c r="AM4" s="16"/>
    </row>
    <row r="5" spans="1:90" x14ac:dyDescent="0.4">
      <c r="A5" s="54" t="s">
        <v>75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17"/>
      <c r="AF5" s="17"/>
      <c r="AG5" s="17"/>
      <c r="AH5" s="17"/>
      <c r="AI5" s="18"/>
      <c r="AJ5" s="19"/>
      <c r="AK5" s="19"/>
      <c r="AL5" s="19"/>
      <c r="AM5" s="19"/>
    </row>
    <row r="6" spans="1:90" ht="16.5" customHeight="1" x14ac:dyDescent="0.4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90" ht="30" customHeight="1" x14ac:dyDescent="0.4">
      <c r="A7" s="51" t="s">
        <v>2</v>
      </c>
      <c r="B7" s="51" t="s">
        <v>3</v>
      </c>
      <c r="C7" s="51" t="s">
        <v>4</v>
      </c>
      <c r="D7" s="51" t="s">
        <v>5</v>
      </c>
      <c r="E7" s="51" t="s">
        <v>99</v>
      </c>
      <c r="F7" s="51" t="s">
        <v>96</v>
      </c>
      <c r="G7" s="51"/>
      <c r="H7" s="51"/>
      <c r="I7" s="51"/>
      <c r="J7" s="51"/>
      <c r="K7" s="51" t="s">
        <v>21</v>
      </c>
      <c r="L7" s="51"/>
      <c r="M7" s="51"/>
      <c r="N7" s="51"/>
      <c r="O7" s="51"/>
      <c r="P7" s="51" t="s">
        <v>55</v>
      </c>
      <c r="Q7" s="51"/>
      <c r="R7" s="51"/>
      <c r="S7" s="51"/>
      <c r="T7" s="51"/>
      <c r="U7" s="51" t="s">
        <v>53</v>
      </c>
      <c r="V7" s="51"/>
      <c r="W7" s="51"/>
      <c r="X7" s="51"/>
      <c r="Y7" s="51"/>
      <c r="Z7" s="46" t="s">
        <v>61</v>
      </c>
      <c r="AA7" s="47"/>
      <c r="AB7" s="47"/>
      <c r="AC7" s="47"/>
      <c r="AD7" s="48"/>
      <c r="AE7" s="46" t="s">
        <v>62</v>
      </c>
      <c r="AF7" s="47"/>
      <c r="AG7" s="47"/>
      <c r="AH7" s="47"/>
      <c r="AI7" s="48"/>
      <c r="AJ7" s="46" t="s">
        <v>21</v>
      </c>
      <c r="AK7" s="47"/>
      <c r="AL7" s="47"/>
      <c r="AM7" s="47"/>
      <c r="AN7" s="48"/>
      <c r="AO7" s="46" t="s">
        <v>55</v>
      </c>
      <c r="AP7" s="47"/>
      <c r="AQ7" s="47"/>
      <c r="AR7" s="47"/>
      <c r="AS7" s="48"/>
      <c r="AT7" s="46" t="s">
        <v>53</v>
      </c>
      <c r="AU7" s="47"/>
      <c r="AV7" s="47"/>
      <c r="AW7" s="47"/>
      <c r="AX7" s="48"/>
      <c r="AY7" s="46" t="s">
        <v>52</v>
      </c>
      <c r="AZ7" s="47"/>
      <c r="BA7" s="47"/>
      <c r="BB7" s="47"/>
      <c r="BC7" s="48"/>
      <c r="BD7" s="46" t="s">
        <v>49</v>
      </c>
      <c r="BE7" s="47"/>
      <c r="BF7" s="47"/>
      <c r="BG7" s="47"/>
      <c r="BH7" s="48"/>
      <c r="BI7" s="46" t="s">
        <v>47</v>
      </c>
      <c r="BJ7" s="47"/>
      <c r="BK7" s="47"/>
      <c r="BL7" s="47"/>
      <c r="BM7" s="48"/>
      <c r="BN7" s="46" t="s">
        <v>45</v>
      </c>
      <c r="BO7" s="47"/>
      <c r="BP7" s="47"/>
      <c r="BQ7" s="47"/>
      <c r="BR7" s="47"/>
      <c r="BS7" s="51" t="s">
        <v>44</v>
      </c>
      <c r="BT7" s="51"/>
      <c r="BU7" s="51"/>
      <c r="BV7" s="51"/>
      <c r="BW7" s="51"/>
      <c r="BX7" s="51" t="s">
        <v>41</v>
      </c>
      <c r="BY7" s="51"/>
      <c r="BZ7" s="51"/>
      <c r="CA7" s="51"/>
      <c r="CB7" s="51"/>
      <c r="CC7" s="51" t="s">
        <v>39</v>
      </c>
      <c r="CD7" s="51"/>
      <c r="CE7" s="51"/>
      <c r="CF7" s="51"/>
      <c r="CG7" s="51"/>
      <c r="CH7" s="51" t="s">
        <v>22</v>
      </c>
      <c r="CI7" s="51"/>
      <c r="CJ7" s="51"/>
      <c r="CK7" s="51"/>
      <c r="CL7" s="51"/>
    </row>
    <row r="8" spans="1:90" ht="24" customHeight="1" x14ac:dyDescent="0.4">
      <c r="A8" s="51"/>
      <c r="B8" s="51"/>
      <c r="C8" s="51"/>
      <c r="D8" s="51"/>
      <c r="E8" s="51"/>
      <c r="F8" s="51" t="s">
        <v>6</v>
      </c>
      <c r="G8" s="51"/>
      <c r="H8" s="51"/>
      <c r="I8" s="51"/>
      <c r="J8" s="51"/>
      <c r="K8" s="51" t="s">
        <v>6</v>
      </c>
      <c r="L8" s="51"/>
      <c r="M8" s="51"/>
      <c r="N8" s="51"/>
      <c r="O8" s="51"/>
      <c r="P8" s="51" t="s">
        <v>6</v>
      </c>
      <c r="Q8" s="51"/>
      <c r="R8" s="51"/>
      <c r="S8" s="51"/>
      <c r="T8" s="51"/>
      <c r="U8" s="51" t="s">
        <v>6</v>
      </c>
      <c r="V8" s="51"/>
      <c r="W8" s="51"/>
      <c r="X8" s="51"/>
      <c r="Y8" s="51"/>
      <c r="Z8" s="46" t="s">
        <v>6</v>
      </c>
      <c r="AA8" s="47"/>
      <c r="AB8" s="47"/>
      <c r="AC8" s="47"/>
      <c r="AD8" s="48"/>
      <c r="AE8" s="46" t="s">
        <v>6</v>
      </c>
      <c r="AF8" s="47"/>
      <c r="AG8" s="47"/>
      <c r="AH8" s="47"/>
      <c r="AI8" s="48"/>
      <c r="AJ8" s="46" t="s">
        <v>6</v>
      </c>
      <c r="AK8" s="47"/>
      <c r="AL8" s="47"/>
      <c r="AM8" s="47"/>
      <c r="AN8" s="48"/>
      <c r="AO8" s="46" t="s">
        <v>6</v>
      </c>
      <c r="AP8" s="47"/>
      <c r="AQ8" s="47"/>
      <c r="AR8" s="47"/>
      <c r="AS8" s="48"/>
      <c r="AT8" s="46" t="s">
        <v>6</v>
      </c>
      <c r="AU8" s="47"/>
      <c r="AV8" s="47"/>
      <c r="AW8" s="47"/>
      <c r="AX8" s="48"/>
      <c r="AY8" s="46" t="s">
        <v>6</v>
      </c>
      <c r="AZ8" s="47"/>
      <c r="BA8" s="47"/>
      <c r="BB8" s="47"/>
      <c r="BC8" s="48"/>
      <c r="BD8" s="46" t="s">
        <v>6</v>
      </c>
      <c r="BE8" s="47"/>
      <c r="BF8" s="47"/>
      <c r="BG8" s="47"/>
      <c r="BH8" s="48"/>
      <c r="BI8" s="46" t="s">
        <v>6</v>
      </c>
      <c r="BJ8" s="47"/>
      <c r="BK8" s="47"/>
      <c r="BL8" s="47"/>
      <c r="BM8" s="48"/>
      <c r="BN8" s="46" t="s">
        <v>6</v>
      </c>
      <c r="BO8" s="47"/>
      <c r="BP8" s="47"/>
      <c r="BQ8" s="47"/>
      <c r="BR8" s="47"/>
      <c r="BS8" s="51" t="s">
        <v>6</v>
      </c>
      <c r="BT8" s="51"/>
      <c r="BU8" s="51"/>
      <c r="BV8" s="51"/>
      <c r="BW8" s="51"/>
      <c r="BX8" s="51" t="s">
        <v>6</v>
      </c>
      <c r="BY8" s="51"/>
      <c r="BZ8" s="51"/>
      <c r="CA8" s="51"/>
      <c r="CB8" s="51"/>
      <c r="CC8" s="51" t="s">
        <v>6</v>
      </c>
      <c r="CD8" s="51"/>
      <c r="CE8" s="51"/>
      <c r="CF8" s="51"/>
      <c r="CG8" s="51"/>
      <c r="CH8" s="51" t="s">
        <v>6</v>
      </c>
      <c r="CI8" s="51"/>
      <c r="CJ8" s="51"/>
      <c r="CK8" s="51"/>
      <c r="CL8" s="51"/>
    </row>
    <row r="9" spans="1:90" ht="79.5" customHeight="1" x14ac:dyDescent="0.4">
      <c r="A9" s="51"/>
      <c r="B9" s="51"/>
      <c r="C9" s="51"/>
      <c r="D9" s="51" t="s">
        <v>7</v>
      </c>
      <c r="E9" s="51"/>
      <c r="F9" s="51" t="s">
        <v>8</v>
      </c>
      <c r="G9" s="51" t="s">
        <v>37</v>
      </c>
      <c r="H9" s="51" t="s">
        <v>14</v>
      </c>
      <c r="I9" s="51" t="s">
        <v>9</v>
      </c>
      <c r="J9" s="9" t="s">
        <v>85</v>
      </c>
      <c r="K9" s="51" t="s">
        <v>8</v>
      </c>
      <c r="L9" s="51" t="s">
        <v>37</v>
      </c>
      <c r="M9" s="51" t="s">
        <v>14</v>
      </c>
      <c r="N9" s="51" t="s">
        <v>102</v>
      </c>
      <c r="O9" s="9" t="s">
        <v>85</v>
      </c>
      <c r="P9" s="51" t="s">
        <v>8</v>
      </c>
      <c r="Q9" s="51" t="s">
        <v>37</v>
      </c>
      <c r="R9" s="51" t="s">
        <v>14</v>
      </c>
      <c r="S9" s="51" t="s">
        <v>102</v>
      </c>
      <c r="T9" s="9" t="s">
        <v>85</v>
      </c>
      <c r="U9" s="51" t="s">
        <v>8</v>
      </c>
      <c r="V9" s="51" t="s">
        <v>37</v>
      </c>
      <c r="W9" s="51" t="s">
        <v>14</v>
      </c>
      <c r="X9" s="51" t="s">
        <v>102</v>
      </c>
      <c r="Y9" s="9" t="s">
        <v>85</v>
      </c>
      <c r="Z9" s="49" t="s">
        <v>8</v>
      </c>
      <c r="AA9" s="49" t="s">
        <v>37</v>
      </c>
      <c r="AB9" s="49" t="s">
        <v>14</v>
      </c>
      <c r="AC9" s="49" t="s">
        <v>9</v>
      </c>
      <c r="AD9" s="9" t="s">
        <v>58</v>
      </c>
      <c r="AE9" s="49" t="s">
        <v>8</v>
      </c>
      <c r="AF9" s="49" t="s">
        <v>37</v>
      </c>
      <c r="AG9" s="49" t="s">
        <v>14</v>
      </c>
      <c r="AH9" s="49" t="s">
        <v>9</v>
      </c>
      <c r="AI9" s="9" t="s">
        <v>60</v>
      </c>
      <c r="AJ9" s="49" t="s">
        <v>8</v>
      </c>
      <c r="AK9" s="49" t="s">
        <v>37</v>
      </c>
      <c r="AL9" s="49" t="s">
        <v>14</v>
      </c>
      <c r="AM9" s="49" t="s">
        <v>9</v>
      </c>
      <c r="AN9" s="9" t="s">
        <v>57</v>
      </c>
      <c r="AO9" s="49" t="s">
        <v>8</v>
      </c>
      <c r="AP9" s="49" t="s">
        <v>37</v>
      </c>
      <c r="AQ9" s="49" t="s">
        <v>14</v>
      </c>
      <c r="AR9" s="49" t="s">
        <v>9</v>
      </c>
      <c r="AS9" s="9" t="s">
        <v>56</v>
      </c>
      <c r="AT9" s="49" t="s">
        <v>8</v>
      </c>
      <c r="AU9" s="49" t="s">
        <v>37</v>
      </c>
      <c r="AV9" s="49" t="s">
        <v>14</v>
      </c>
      <c r="AW9" s="49" t="s">
        <v>9</v>
      </c>
      <c r="AX9" s="9" t="s">
        <v>54</v>
      </c>
      <c r="AY9" s="49" t="s">
        <v>8</v>
      </c>
      <c r="AZ9" s="49" t="s">
        <v>37</v>
      </c>
      <c r="BA9" s="49" t="s">
        <v>14</v>
      </c>
      <c r="BB9" s="49" t="s">
        <v>9</v>
      </c>
      <c r="BC9" s="9" t="s">
        <v>51</v>
      </c>
      <c r="BD9" s="49" t="s">
        <v>8</v>
      </c>
      <c r="BE9" s="49" t="s">
        <v>37</v>
      </c>
      <c r="BF9" s="49" t="s">
        <v>14</v>
      </c>
      <c r="BG9" s="49" t="s">
        <v>9</v>
      </c>
      <c r="BH9" s="9" t="s">
        <v>50</v>
      </c>
      <c r="BI9" s="49" t="s">
        <v>8</v>
      </c>
      <c r="BJ9" s="49" t="s">
        <v>37</v>
      </c>
      <c r="BK9" s="49" t="s">
        <v>14</v>
      </c>
      <c r="BL9" s="49" t="s">
        <v>9</v>
      </c>
      <c r="BM9" s="9" t="s">
        <v>48</v>
      </c>
      <c r="BN9" s="49" t="s">
        <v>8</v>
      </c>
      <c r="BO9" s="49" t="s">
        <v>37</v>
      </c>
      <c r="BP9" s="49" t="s">
        <v>14</v>
      </c>
      <c r="BQ9" s="49" t="s">
        <v>9</v>
      </c>
      <c r="BR9" s="20" t="s">
        <v>46</v>
      </c>
      <c r="BS9" s="51" t="s">
        <v>8</v>
      </c>
      <c r="BT9" s="51" t="s">
        <v>37</v>
      </c>
      <c r="BU9" s="51" t="s">
        <v>14</v>
      </c>
      <c r="BV9" s="51" t="s">
        <v>9</v>
      </c>
      <c r="BW9" s="9" t="s">
        <v>43</v>
      </c>
      <c r="BX9" s="51" t="s">
        <v>8</v>
      </c>
      <c r="BY9" s="51" t="s">
        <v>37</v>
      </c>
      <c r="BZ9" s="51" t="s">
        <v>14</v>
      </c>
      <c r="CA9" s="51" t="s">
        <v>9</v>
      </c>
      <c r="CB9" s="9" t="s">
        <v>42</v>
      </c>
      <c r="CC9" s="51" t="s">
        <v>8</v>
      </c>
      <c r="CD9" s="51" t="s">
        <v>37</v>
      </c>
      <c r="CE9" s="51" t="s">
        <v>14</v>
      </c>
      <c r="CF9" s="51" t="s">
        <v>9</v>
      </c>
      <c r="CG9" s="9" t="s">
        <v>40</v>
      </c>
      <c r="CH9" s="51" t="s">
        <v>8</v>
      </c>
      <c r="CI9" s="51" t="s">
        <v>37</v>
      </c>
      <c r="CJ9" s="51" t="s">
        <v>14</v>
      </c>
      <c r="CK9" s="51" t="s">
        <v>9</v>
      </c>
      <c r="CL9" s="9" t="s">
        <v>38</v>
      </c>
    </row>
    <row r="10" spans="1:90" ht="42" x14ac:dyDescent="0.4">
      <c r="A10" s="51"/>
      <c r="B10" s="51"/>
      <c r="C10" s="51"/>
      <c r="D10" s="51"/>
      <c r="E10" s="9" t="s">
        <v>110</v>
      </c>
      <c r="F10" s="51"/>
      <c r="G10" s="51"/>
      <c r="H10" s="51"/>
      <c r="I10" s="51"/>
      <c r="J10" s="9" t="s">
        <v>84</v>
      </c>
      <c r="K10" s="51"/>
      <c r="L10" s="51"/>
      <c r="M10" s="51"/>
      <c r="N10" s="51"/>
      <c r="O10" s="9" t="s">
        <v>107</v>
      </c>
      <c r="P10" s="51"/>
      <c r="Q10" s="51"/>
      <c r="R10" s="51"/>
      <c r="S10" s="51"/>
      <c r="T10" s="9" t="s">
        <v>108</v>
      </c>
      <c r="U10" s="51"/>
      <c r="V10" s="51"/>
      <c r="W10" s="51"/>
      <c r="X10" s="51"/>
      <c r="Y10" s="9" t="s">
        <v>109</v>
      </c>
      <c r="Z10" s="50"/>
      <c r="AA10" s="50"/>
      <c r="AB10" s="50"/>
      <c r="AC10" s="50"/>
      <c r="AD10" s="9" t="s">
        <v>59</v>
      </c>
      <c r="AE10" s="50"/>
      <c r="AF10" s="50"/>
      <c r="AG10" s="50"/>
      <c r="AH10" s="50"/>
      <c r="AI10" s="9" t="s">
        <v>59</v>
      </c>
      <c r="AJ10" s="50"/>
      <c r="AK10" s="50"/>
      <c r="AL10" s="50"/>
      <c r="AM10" s="50"/>
      <c r="AN10" s="9" t="s">
        <v>10</v>
      </c>
      <c r="AO10" s="50"/>
      <c r="AP10" s="50"/>
      <c r="AQ10" s="50"/>
      <c r="AR10" s="50"/>
      <c r="AS10" s="9" t="s">
        <v>10</v>
      </c>
      <c r="AT10" s="50"/>
      <c r="AU10" s="50"/>
      <c r="AV10" s="50"/>
      <c r="AW10" s="50"/>
      <c r="AX10" s="9" t="s">
        <v>10</v>
      </c>
      <c r="AY10" s="50"/>
      <c r="AZ10" s="50"/>
      <c r="BA10" s="50"/>
      <c r="BB10" s="50"/>
      <c r="BC10" s="9" t="s">
        <v>10</v>
      </c>
      <c r="BD10" s="50"/>
      <c r="BE10" s="50"/>
      <c r="BF10" s="50"/>
      <c r="BG10" s="50"/>
      <c r="BH10" s="9" t="s">
        <v>10</v>
      </c>
      <c r="BI10" s="50"/>
      <c r="BJ10" s="50"/>
      <c r="BK10" s="50"/>
      <c r="BL10" s="50"/>
      <c r="BM10" s="9" t="s">
        <v>10</v>
      </c>
      <c r="BN10" s="50"/>
      <c r="BO10" s="50"/>
      <c r="BP10" s="50"/>
      <c r="BQ10" s="50"/>
      <c r="BR10" s="20" t="s">
        <v>10</v>
      </c>
      <c r="BS10" s="51"/>
      <c r="BT10" s="51"/>
      <c r="BU10" s="51"/>
      <c r="BV10" s="51"/>
      <c r="BW10" s="9" t="s">
        <v>10</v>
      </c>
      <c r="BX10" s="51"/>
      <c r="BY10" s="51"/>
      <c r="BZ10" s="51"/>
      <c r="CA10" s="51"/>
      <c r="CB10" s="9" t="s">
        <v>10</v>
      </c>
      <c r="CC10" s="51"/>
      <c r="CD10" s="51"/>
      <c r="CE10" s="51"/>
      <c r="CF10" s="51"/>
      <c r="CG10" s="9" t="s">
        <v>10</v>
      </c>
      <c r="CH10" s="51"/>
      <c r="CI10" s="51"/>
      <c r="CJ10" s="51"/>
      <c r="CK10" s="51"/>
      <c r="CL10" s="9" t="s">
        <v>10</v>
      </c>
    </row>
    <row r="11" spans="1:90" x14ac:dyDescent="0.4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14</v>
      </c>
      <c r="P11" s="9">
        <v>15</v>
      </c>
      <c r="Q11" s="9">
        <v>16</v>
      </c>
      <c r="R11" s="9">
        <v>17</v>
      </c>
      <c r="S11" s="9">
        <v>19</v>
      </c>
      <c r="T11" s="9">
        <v>18</v>
      </c>
      <c r="U11" s="9">
        <v>19</v>
      </c>
      <c r="V11" s="9">
        <v>20</v>
      </c>
      <c r="W11" s="9">
        <v>21</v>
      </c>
      <c r="X11" s="9">
        <v>24</v>
      </c>
      <c r="Y11" s="9">
        <v>22</v>
      </c>
      <c r="Z11" s="9">
        <v>26</v>
      </c>
      <c r="AA11" s="9">
        <v>27</v>
      </c>
      <c r="AB11" s="9">
        <v>28</v>
      </c>
      <c r="AC11" s="9">
        <v>29</v>
      </c>
      <c r="AD11" s="9">
        <v>30</v>
      </c>
      <c r="AE11" s="9"/>
      <c r="AF11" s="9"/>
      <c r="AG11" s="9"/>
      <c r="AH11" s="9"/>
      <c r="AI11" s="9">
        <v>31</v>
      </c>
      <c r="AJ11" s="9">
        <v>15</v>
      </c>
      <c r="AK11" s="9"/>
      <c r="AL11" s="9"/>
      <c r="AM11" s="9">
        <v>16</v>
      </c>
      <c r="AN11" s="9">
        <v>17</v>
      </c>
      <c r="AO11" s="9">
        <v>15</v>
      </c>
      <c r="AP11" s="9"/>
      <c r="AQ11" s="9"/>
      <c r="AR11" s="9">
        <v>16</v>
      </c>
      <c r="AS11" s="9">
        <v>17</v>
      </c>
      <c r="AT11" s="9">
        <v>15</v>
      </c>
      <c r="AU11" s="9"/>
      <c r="AV11" s="9"/>
      <c r="AW11" s="9">
        <v>16</v>
      </c>
      <c r="AX11" s="9">
        <v>17</v>
      </c>
      <c r="AY11" s="9">
        <v>15</v>
      </c>
      <c r="AZ11" s="9"/>
      <c r="BA11" s="9"/>
      <c r="BB11" s="9">
        <v>16</v>
      </c>
      <c r="BC11" s="9">
        <v>17</v>
      </c>
      <c r="BD11" s="9">
        <v>15</v>
      </c>
      <c r="BE11" s="9"/>
      <c r="BF11" s="9"/>
      <c r="BG11" s="9">
        <v>16</v>
      </c>
      <c r="BH11" s="9">
        <v>17</v>
      </c>
      <c r="BI11" s="9">
        <v>15</v>
      </c>
      <c r="BJ11" s="9"/>
      <c r="BK11" s="9"/>
      <c r="BL11" s="9">
        <v>16</v>
      </c>
      <c r="BM11" s="9">
        <v>17</v>
      </c>
      <c r="BN11" s="9">
        <v>15</v>
      </c>
      <c r="BO11" s="9"/>
      <c r="BP11" s="9"/>
      <c r="BQ11" s="9">
        <v>16</v>
      </c>
      <c r="BR11" s="20">
        <v>17</v>
      </c>
      <c r="BS11" s="9">
        <v>15</v>
      </c>
      <c r="BT11" s="9"/>
      <c r="BU11" s="9"/>
      <c r="BV11" s="9">
        <v>16</v>
      </c>
      <c r="BW11" s="9">
        <v>17</v>
      </c>
      <c r="BX11" s="9">
        <v>15</v>
      </c>
      <c r="BY11" s="9"/>
      <c r="BZ11" s="9"/>
      <c r="CA11" s="9">
        <v>16</v>
      </c>
      <c r="CB11" s="9">
        <v>17</v>
      </c>
      <c r="CC11" s="9">
        <v>15</v>
      </c>
      <c r="CD11" s="9"/>
      <c r="CE11" s="9"/>
      <c r="CF11" s="9">
        <v>16</v>
      </c>
      <c r="CG11" s="9">
        <v>17</v>
      </c>
      <c r="CH11" s="9">
        <v>15</v>
      </c>
      <c r="CI11" s="9"/>
      <c r="CJ11" s="9"/>
      <c r="CK11" s="9">
        <v>16</v>
      </c>
      <c r="CL11" s="9">
        <v>17</v>
      </c>
    </row>
    <row r="12" spans="1:90" ht="31.5" customHeight="1" x14ac:dyDescent="0.4">
      <c r="A12" s="9"/>
      <c r="B12" s="45" t="s">
        <v>23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20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21"/>
      <c r="CJ12" s="21"/>
      <c r="CK12" s="21"/>
      <c r="CL12" s="21"/>
    </row>
    <row r="13" spans="1:90" ht="105" x14ac:dyDescent="0.4">
      <c r="A13" s="9" t="s">
        <v>11</v>
      </c>
      <c r="B13" s="22" t="s">
        <v>65</v>
      </c>
      <c r="C13" s="9" t="s">
        <v>87</v>
      </c>
      <c r="D13" s="9"/>
      <c r="E13" s="7">
        <f>J13+O13+T13+Y13</f>
        <v>835937.4</v>
      </c>
      <c r="F13" s="7"/>
      <c r="G13" s="7"/>
      <c r="H13" s="7"/>
      <c r="I13" s="7">
        <v>835937.4</v>
      </c>
      <c r="J13" s="7">
        <f t="shared" ref="J13:J14" si="0">SUM(F13:I13)</f>
        <v>835937.4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 t="shared" ref="Z13:Z16" si="1">AF13+AK13+AP13+AU13+AZ13+BE13+BJ13+BO13+BT13+BY13+CD13</f>
        <v>0</v>
      </c>
      <c r="AA13" s="7">
        <f t="shared" ref="AA13:AC16" si="2">AG13+AL13+AQ13+AV13+BA13+BF13+BK13+BP13+BU13+BZ13+CE13</f>
        <v>0</v>
      </c>
      <c r="AB13" s="7">
        <f t="shared" si="2"/>
        <v>0</v>
      </c>
      <c r="AC13" s="7">
        <f t="shared" si="2"/>
        <v>0</v>
      </c>
      <c r="AD13" s="7">
        <f t="shared" ref="AD13:AD16" si="3">SUM(Z13:AC13)</f>
        <v>0</v>
      </c>
      <c r="AE13" s="7">
        <f t="shared" ref="AE13:AE36" si="4">AD13+J13++O13+T13+Y13</f>
        <v>835937.4</v>
      </c>
      <c r="AF13" s="7"/>
      <c r="AG13" s="7"/>
      <c r="AH13" s="7"/>
      <c r="AI13" s="7"/>
      <c r="AJ13" s="7">
        <f t="shared" ref="AJ13:AJ16" si="5">SUM(AF13:AI13)</f>
        <v>0</v>
      </c>
      <c r="AK13" s="7"/>
      <c r="AL13" s="7"/>
      <c r="AM13" s="7"/>
      <c r="AN13" s="7"/>
      <c r="AO13" s="7">
        <f t="shared" ref="AO13:AO16" si="6">SUM(AK13:AN13)</f>
        <v>0</v>
      </c>
      <c r="AP13" s="7"/>
      <c r="AQ13" s="7"/>
      <c r="AR13" s="7"/>
      <c r="AS13" s="7"/>
      <c r="AT13" s="7">
        <f t="shared" ref="AT13:AT16" si="7">SUM(AP13:AS13)</f>
        <v>0</v>
      </c>
      <c r="AU13" s="7"/>
      <c r="AV13" s="7"/>
      <c r="AW13" s="7"/>
      <c r="AX13" s="7"/>
      <c r="AY13" s="7">
        <f t="shared" ref="AY13:AY16" si="8">SUM(AU13:AX13)</f>
        <v>0</v>
      </c>
      <c r="AZ13" s="7"/>
      <c r="BA13" s="7"/>
      <c r="BB13" s="7"/>
      <c r="BC13" s="7"/>
      <c r="BD13" s="7">
        <f t="shared" ref="BD13:BD16" si="9">SUM(AZ13:BC13)</f>
        <v>0</v>
      </c>
      <c r="BE13" s="7"/>
      <c r="BF13" s="7"/>
      <c r="BG13" s="7"/>
      <c r="BH13" s="7"/>
      <c r="BI13" s="7">
        <f t="shared" ref="BI13:BI16" si="10">SUM(BE13:BH13)</f>
        <v>0</v>
      </c>
      <c r="BJ13" s="7"/>
      <c r="BK13" s="7"/>
      <c r="BL13" s="7"/>
      <c r="BM13" s="7"/>
      <c r="BN13" s="7">
        <f t="shared" ref="BN13:BN16" si="11">SUM(BJ13:BM13)</f>
        <v>0</v>
      </c>
      <c r="BO13" s="7"/>
      <c r="BP13" s="7"/>
      <c r="BQ13" s="7"/>
      <c r="BR13" s="23"/>
      <c r="BS13" s="7">
        <f t="shared" ref="BS13:BS16" si="12">SUM(BO13:BR13)</f>
        <v>0</v>
      </c>
      <c r="BT13" s="7"/>
      <c r="BU13" s="7"/>
      <c r="BV13" s="7"/>
      <c r="BW13" s="7"/>
      <c r="BX13" s="7">
        <f t="shared" ref="BX13:BX16" si="13">SUM(BT13:BW13)</f>
        <v>0</v>
      </c>
      <c r="BY13" s="7"/>
      <c r="BZ13" s="7"/>
      <c r="CA13" s="7"/>
      <c r="CB13" s="7"/>
      <c r="CC13" s="7">
        <f t="shared" ref="CC13:CC16" si="14">SUM(BY13:CB13)</f>
        <v>0</v>
      </c>
      <c r="CD13" s="7"/>
      <c r="CE13" s="7"/>
      <c r="CF13" s="7"/>
      <c r="CG13" s="7"/>
      <c r="CH13" s="7">
        <f t="shared" ref="CH13:CH16" si="15">SUM(CD13:CG13)</f>
        <v>0</v>
      </c>
      <c r="CI13" s="21"/>
      <c r="CJ13" s="21"/>
      <c r="CK13" s="21"/>
      <c r="CL13" s="21"/>
    </row>
    <row r="14" spans="1:90" ht="105" x14ac:dyDescent="0.4">
      <c r="A14" s="9" t="s">
        <v>12</v>
      </c>
      <c r="B14" s="22" t="s">
        <v>66</v>
      </c>
      <c r="C14" s="9" t="s">
        <v>87</v>
      </c>
      <c r="D14" s="9" t="s">
        <v>103</v>
      </c>
      <c r="E14" s="7">
        <f>J14+O14+T14+Y14</f>
        <v>3872933.2499999995</v>
      </c>
      <c r="F14" s="7">
        <v>25000</v>
      </c>
      <c r="G14" s="7"/>
      <c r="H14" s="7"/>
      <c r="I14" s="7">
        <v>1249601.3999999999</v>
      </c>
      <c r="J14" s="7">
        <f t="shared" si="0"/>
        <v>1274601.3999999999</v>
      </c>
      <c r="K14" s="7">
        <v>56748.9</v>
      </c>
      <c r="L14" s="7"/>
      <c r="M14" s="7"/>
      <c r="N14" s="7"/>
      <c r="O14" s="7">
        <f t="shared" ref="O14" si="16">SUM(K14:N14)</f>
        <v>56748.9</v>
      </c>
      <c r="P14" s="7">
        <v>454417.4</v>
      </c>
      <c r="Q14" s="7">
        <v>344873.3</v>
      </c>
      <c r="R14" s="7">
        <f>27766-27766+454417.45</f>
        <v>454417.45</v>
      </c>
      <c r="S14" s="7"/>
      <c r="T14" s="7">
        <f>SUM(P14:S14)</f>
        <v>1253708.1499999999</v>
      </c>
      <c r="U14" s="7">
        <v>596674.5</v>
      </c>
      <c r="V14" s="7">
        <v>94525.7</v>
      </c>
      <c r="W14" s="7">
        <v>596674.6</v>
      </c>
      <c r="X14" s="7"/>
      <c r="Y14" s="7">
        <f>SUM(U14:X14)</f>
        <v>1287874.7999999998</v>
      </c>
      <c r="Z14" s="7">
        <f t="shared" si="1"/>
        <v>0</v>
      </c>
      <c r="AA14" s="7">
        <f t="shared" si="2"/>
        <v>9605430.0999999996</v>
      </c>
      <c r="AB14" s="7">
        <f t="shared" si="2"/>
        <v>4802715</v>
      </c>
      <c r="AC14" s="7">
        <f t="shared" si="2"/>
        <v>33619005.299999997</v>
      </c>
      <c r="AD14" s="7">
        <f t="shared" si="3"/>
        <v>48027150.399999999</v>
      </c>
      <c r="AE14" s="7">
        <f t="shared" si="4"/>
        <v>51900083.649999991</v>
      </c>
      <c r="AF14" s="7"/>
      <c r="AG14" s="7">
        <v>35100</v>
      </c>
      <c r="AH14" s="7">
        <v>3900</v>
      </c>
      <c r="AI14" s="7">
        <v>78000</v>
      </c>
      <c r="AJ14" s="7">
        <f t="shared" si="5"/>
        <v>117000</v>
      </c>
      <c r="AK14" s="7"/>
      <c r="AL14" s="7">
        <v>99788</v>
      </c>
      <c r="AM14" s="7">
        <v>55532</v>
      </c>
      <c r="AN14" s="7">
        <v>799586.4</v>
      </c>
      <c r="AO14" s="7">
        <f t="shared" si="6"/>
        <v>954906.4</v>
      </c>
      <c r="AP14" s="7"/>
      <c r="AQ14" s="7">
        <v>560327.19999999995</v>
      </c>
      <c r="AR14" s="7">
        <v>395591.9</v>
      </c>
      <c r="AS14" s="7">
        <v>2478220.6</v>
      </c>
      <c r="AT14" s="7">
        <f t="shared" si="7"/>
        <v>3434139.7</v>
      </c>
      <c r="AU14" s="7"/>
      <c r="AV14" s="7">
        <v>1183340.2</v>
      </c>
      <c r="AW14" s="7">
        <v>464815.6</v>
      </c>
      <c r="AX14" s="7">
        <v>3747920.4</v>
      </c>
      <c r="AY14" s="7">
        <f t="shared" si="8"/>
        <v>5396076.1999999993</v>
      </c>
      <c r="AZ14" s="7"/>
      <c r="BA14" s="7">
        <v>1367876.3</v>
      </c>
      <c r="BB14" s="7">
        <v>485319.6</v>
      </c>
      <c r="BC14" s="7">
        <v>3706391.8</v>
      </c>
      <c r="BD14" s="7">
        <f t="shared" si="9"/>
        <v>5559587.6999999993</v>
      </c>
      <c r="BE14" s="7"/>
      <c r="BF14" s="7">
        <v>981873.3</v>
      </c>
      <c r="BG14" s="7">
        <v>493541.5</v>
      </c>
      <c r="BH14" s="7">
        <v>2950829.6</v>
      </c>
      <c r="BI14" s="7">
        <f t="shared" si="10"/>
        <v>4426244.4000000004</v>
      </c>
      <c r="BJ14" s="7"/>
      <c r="BK14" s="7">
        <v>1036988.3</v>
      </c>
      <c r="BL14" s="7">
        <v>497443.2</v>
      </c>
      <c r="BM14" s="7">
        <v>3152374</v>
      </c>
      <c r="BN14" s="7">
        <f t="shared" si="11"/>
        <v>4686805.5</v>
      </c>
      <c r="BO14" s="7"/>
      <c r="BP14" s="7">
        <v>1130311</v>
      </c>
      <c r="BQ14" s="7">
        <v>508923.4</v>
      </c>
      <c r="BR14" s="23">
        <v>4171915.8</v>
      </c>
      <c r="BS14" s="7">
        <f t="shared" si="12"/>
        <v>5811150.1999999993</v>
      </c>
      <c r="BT14" s="7"/>
      <c r="BU14" s="7">
        <v>1558163.9</v>
      </c>
      <c r="BV14" s="7">
        <v>520907.1</v>
      </c>
      <c r="BW14" s="7">
        <v>5429835.2000000002</v>
      </c>
      <c r="BX14" s="7">
        <f t="shared" si="13"/>
        <v>7508906.2000000002</v>
      </c>
      <c r="BY14" s="7"/>
      <c r="BZ14" s="7">
        <v>1171445.6000000001</v>
      </c>
      <c r="CA14" s="7">
        <v>685716.2</v>
      </c>
      <c r="CB14" s="7">
        <v>4761449.9000000004</v>
      </c>
      <c r="CC14" s="7">
        <f t="shared" si="14"/>
        <v>6618611.7000000002</v>
      </c>
      <c r="CD14" s="7"/>
      <c r="CE14" s="7">
        <v>480216.3</v>
      </c>
      <c r="CF14" s="7">
        <v>691024.5</v>
      </c>
      <c r="CG14" s="7">
        <v>2342481.6</v>
      </c>
      <c r="CH14" s="7">
        <f t="shared" si="15"/>
        <v>3513722.4000000004</v>
      </c>
      <c r="CI14" s="21"/>
      <c r="CJ14" s="21"/>
      <c r="CK14" s="21"/>
      <c r="CL14" s="21"/>
    </row>
    <row r="15" spans="1:90" ht="105" x14ac:dyDescent="0.4">
      <c r="A15" s="9" t="s">
        <v>13</v>
      </c>
      <c r="B15" s="22" t="s">
        <v>67</v>
      </c>
      <c r="C15" s="9" t="s">
        <v>87</v>
      </c>
      <c r="D15" s="9" t="s">
        <v>97</v>
      </c>
      <c r="E15" s="7">
        <f>J15+O15+T15+Y15</f>
        <v>5738284.5999999996</v>
      </c>
      <c r="F15" s="7">
        <v>904655.2</v>
      </c>
      <c r="G15" s="7">
        <v>1072782.8</v>
      </c>
      <c r="H15" s="7">
        <v>372000</v>
      </c>
      <c r="I15" s="7"/>
      <c r="J15" s="7">
        <f>SUM(F15:I15)</f>
        <v>2349438</v>
      </c>
      <c r="K15" s="7">
        <v>390022.5</v>
      </c>
      <c r="L15" s="7">
        <v>762857.1</v>
      </c>
      <c r="M15" s="7">
        <v>390022.6</v>
      </c>
      <c r="N15" s="7"/>
      <c r="O15" s="7">
        <f>SUM(K15:N15)</f>
        <v>1542902.2000000002</v>
      </c>
      <c r="P15" s="7">
        <v>137842.20000000001</v>
      </c>
      <c r="Q15" s="7">
        <f>552743.9-134760.1</f>
        <v>417983.80000000005</v>
      </c>
      <c r="R15" s="7">
        <f>205000-67157.9</f>
        <v>137842.1</v>
      </c>
      <c r="S15" s="7"/>
      <c r="T15" s="7">
        <f>SUM(P15:S15)</f>
        <v>693668.1</v>
      </c>
      <c r="U15" s="7">
        <v>241972.5</v>
      </c>
      <c r="V15" s="7">
        <f>668331.4</f>
        <v>668331.4</v>
      </c>
      <c r="W15" s="7">
        <v>241972.4</v>
      </c>
      <c r="X15" s="7"/>
      <c r="Y15" s="7">
        <f>SUM(U15:X15)</f>
        <v>1152276.3</v>
      </c>
      <c r="Z15" s="7">
        <f t="shared" si="1"/>
        <v>0</v>
      </c>
      <c r="AA15" s="7">
        <f t="shared" si="2"/>
        <v>1801575.4</v>
      </c>
      <c r="AB15" s="7">
        <f t="shared" si="2"/>
        <v>900788</v>
      </c>
      <c r="AC15" s="7">
        <f t="shared" si="2"/>
        <v>6305514.2000000011</v>
      </c>
      <c r="AD15" s="7">
        <f t="shared" si="3"/>
        <v>9007877.6000000015</v>
      </c>
      <c r="AE15" s="7">
        <f t="shared" si="4"/>
        <v>14746162.200000001</v>
      </c>
      <c r="AF15" s="7"/>
      <c r="AG15" s="7">
        <v>779971.6</v>
      </c>
      <c r="AH15" s="7">
        <v>334273.59999999998</v>
      </c>
      <c r="AI15" s="7">
        <v>5000</v>
      </c>
      <c r="AJ15" s="7">
        <f t="shared" si="5"/>
        <v>1119245.2</v>
      </c>
      <c r="AK15" s="7"/>
      <c r="AL15" s="7">
        <v>500506.8</v>
      </c>
      <c r="AM15" s="7">
        <v>357360</v>
      </c>
      <c r="AN15" s="7">
        <v>120675</v>
      </c>
      <c r="AO15" s="7">
        <f t="shared" si="6"/>
        <v>978541.8</v>
      </c>
      <c r="AP15" s="7"/>
      <c r="AQ15" s="7">
        <v>370678.2</v>
      </c>
      <c r="AR15" s="7">
        <v>158862.1</v>
      </c>
      <c r="AS15" s="7">
        <v>487975.4</v>
      </c>
      <c r="AT15" s="7">
        <f t="shared" si="7"/>
        <v>1017515.7000000001</v>
      </c>
      <c r="AU15" s="7"/>
      <c r="AV15" s="7">
        <v>150418.79999999999</v>
      </c>
      <c r="AW15" s="7">
        <v>50292.3</v>
      </c>
      <c r="AX15" s="7">
        <v>881990.2</v>
      </c>
      <c r="AY15" s="7">
        <f t="shared" si="8"/>
        <v>1082701.2999999998</v>
      </c>
      <c r="AZ15" s="7"/>
      <c r="BA15" s="7"/>
      <c r="BB15" s="7"/>
      <c r="BC15" s="7">
        <v>1081208.8</v>
      </c>
      <c r="BD15" s="7">
        <f t="shared" si="9"/>
        <v>1081208.8</v>
      </c>
      <c r="BE15" s="7"/>
      <c r="BF15" s="7"/>
      <c r="BG15" s="7"/>
      <c r="BH15" s="7">
        <v>971418</v>
      </c>
      <c r="BI15" s="7">
        <f t="shared" si="10"/>
        <v>971418</v>
      </c>
      <c r="BJ15" s="7"/>
      <c r="BK15" s="7"/>
      <c r="BL15" s="7"/>
      <c r="BM15" s="7">
        <v>1060268.3999999999</v>
      </c>
      <c r="BN15" s="7">
        <f t="shared" si="11"/>
        <v>1060268.3999999999</v>
      </c>
      <c r="BO15" s="7"/>
      <c r="BP15" s="7"/>
      <c r="BQ15" s="7"/>
      <c r="BR15" s="23">
        <v>923760.2</v>
      </c>
      <c r="BS15" s="7">
        <f t="shared" si="12"/>
        <v>923760.2</v>
      </c>
      <c r="BT15" s="7"/>
      <c r="BU15" s="7"/>
      <c r="BV15" s="7"/>
      <c r="BW15" s="7">
        <v>533423.4</v>
      </c>
      <c r="BX15" s="7">
        <f t="shared" si="13"/>
        <v>533423.4</v>
      </c>
      <c r="BY15" s="7"/>
      <c r="BZ15" s="7"/>
      <c r="CA15" s="7"/>
      <c r="CB15" s="7">
        <v>239794.8</v>
      </c>
      <c r="CC15" s="7">
        <f t="shared" si="14"/>
        <v>239794.8</v>
      </c>
      <c r="CD15" s="7"/>
      <c r="CE15" s="7"/>
      <c r="CF15" s="7"/>
      <c r="CG15" s="7"/>
      <c r="CH15" s="7">
        <f t="shared" si="15"/>
        <v>0</v>
      </c>
      <c r="CI15" s="21"/>
      <c r="CJ15" s="21"/>
      <c r="CK15" s="21"/>
      <c r="CL15" s="21"/>
    </row>
    <row r="16" spans="1:90" ht="105" x14ac:dyDescent="0.4">
      <c r="A16" s="9" t="s">
        <v>15</v>
      </c>
      <c r="B16" s="6" t="s">
        <v>92</v>
      </c>
      <c r="C16" s="9" t="s">
        <v>87</v>
      </c>
      <c r="D16" s="9"/>
      <c r="E16" s="7">
        <f t="shared" ref="E16:E18" si="17">J16+O16+T16+Y16</f>
        <v>66616.600000000006</v>
      </c>
      <c r="F16" s="7"/>
      <c r="G16" s="7"/>
      <c r="H16" s="7"/>
      <c r="I16" s="7">
        <v>66616.600000000006</v>
      </c>
      <c r="J16" s="7">
        <f t="shared" ref="J16" si="18">SUM(F16:I16)</f>
        <v>66616.600000000006</v>
      </c>
      <c r="K16" s="7"/>
      <c r="L16" s="44"/>
      <c r="M16" s="44"/>
      <c r="N16" s="44"/>
      <c r="O16" s="44"/>
      <c r="P16" s="44"/>
      <c r="Q16" s="7"/>
      <c r="R16" s="7"/>
      <c r="S16" s="7"/>
      <c r="T16" s="7"/>
      <c r="U16" s="7"/>
      <c r="V16" s="7"/>
      <c r="W16" s="7"/>
      <c r="X16" s="7"/>
      <c r="Y16" s="7"/>
      <c r="Z16" s="7">
        <f t="shared" si="1"/>
        <v>0</v>
      </c>
      <c r="AA16" s="7">
        <f t="shared" si="2"/>
        <v>324611.20000000001</v>
      </c>
      <c r="AB16" s="7">
        <f t="shared" si="2"/>
        <v>162305.59999999998</v>
      </c>
      <c r="AC16" s="7">
        <f t="shared" si="2"/>
        <v>1136139</v>
      </c>
      <c r="AD16" s="7">
        <f t="shared" si="3"/>
        <v>1623055.8</v>
      </c>
      <c r="AE16" s="7">
        <f t="shared" si="4"/>
        <v>1689672.4000000001</v>
      </c>
      <c r="AF16" s="7"/>
      <c r="AG16" s="7"/>
      <c r="AH16" s="7">
        <v>97383.4</v>
      </c>
      <c r="AI16" s="7">
        <v>227227.8</v>
      </c>
      <c r="AJ16" s="7">
        <f t="shared" si="5"/>
        <v>324611.19999999995</v>
      </c>
      <c r="AK16" s="7"/>
      <c r="AL16" s="7">
        <v>178536.2</v>
      </c>
      <c r="AM16" s="7">
        <v>64922.2</v>
      </c>
      <c r="AN16" s="7">
        <v>568069.6</v>
      </c>
      <c r="AO16" s="7">
        <f t="shared" si="6"/>
        <v>811528</v>
      </c>
      <c r="AP16" s="7"/>
      <c r="AQ16" s="7">
        <v>146075</v>
      </c>
      <c r="AR16" s="7"/>
      <c r="AS16" s="7">
        <v>340841.6</v>
      </c>
      <c r="AT16" s="7">
        <f t="shared" si="7"/>
        <v>486916.6</v>
      </c>
      <c r="AU16" s="7"/>
      <c r="AV16" s="7"/>
      <c r="AW16" s="7"/>
      <c r="AX16" s="7"/>
      <c r="AY16" s="7">
        <f t="shared" si="8"/>
        <v>0</v>
      </c>
      <c r="AZ16" s="7"/>
      <c r="BA16" s="7"/>
      <c r="BB16" s="7"/>
      <c r="BC16" s="7"/>
      <c r="BD16" s="7">
        <f t="shared" si="9"/>
        <v>0</v>
      </c>
      <c r="BE16" s="7"/>
      <c r="BF16" s="7"/>
      <c r="BG16" s="7"/>
      <c r="BH16" s="7"/>
      <c r="BI16" s="7">
        <f t="shared" si="10"/>
        <v>0</v>
      </c>
      <c r="BJ16" s="7"/>
      <c r="BK16" s="7"/>
      <c r="BL16" s="7"/>
      <c r="BM16" s="7"/>
      <c r="BN16" s="7">
        <f t="shared" si="11"/>
        <v>0</v>
      </c>
      <c r="BO16" s="7"/>
      <c r="BP16" s="7"/>
      <c r="BQ16" s="7"/>
      <c r="BR16" s="23"/>
      <c r="BS16" s="7">
        <f t="shared" si="12"/>
        <v>0</v>
      </c>
      <c r="BT16" s="7"/>
      <c r="BU16" s="7"/>
      <c r="BV16" s="7"/>
      <c r="BW16" s="7"/>
      <c r="BX16" s="7">
        <f t="shared" si="13"/>
        <v>0</v>
      </c>
      <c r="BY16" s="7"/>
      <c r="BZ16" s="7"/>
      <c r="CA16" s="7"/>
      <c r="CB16" s="7"/>
      <c r="CC16" s="7">
        <f t="shared" si="14"/>
        <v>0</v>
      </c>
      <c r="CD16" s="7"/>
      <c r="CE16" s="7"/>
      <c r="CF16" s="7"/>
      <c r="CG16" s="7"/>
      <c r="CH16" s="7">
        <f t="shared" si="15"/>
        <v>0</v>
      </c>
      <c r="CI16" s="21"/>
      <c r="CJ16" s="21"/>
      <c r="CK16" s="21"/>
      <c r="CL16" s="21"/>
    </row>
    <row r="17" spans="1:90" ht="105.75" customHeight="1" x14ac:dyDescent="0.4">
      <c r="A17" s="9" t="s">
        <v>16</v>
      </c>
      <c r="B17" s="2" t="s">
        <v>86</v>
      </c>
      <c r="C17" s="9" t="s">
        <v>36</v>
      </c>
      <c r="D17" s="9" t="s">
        <v>80</v>
      </c>
      <c r="E17" s="7">
        <f t="shared" si="17"/>
        <v>65295.3</v>
      </c>
      <c r="F17" s="7">
        <v>2433.5</v>
      </c>
      <c r="G17" s="7"/>
      <c r="H17" s="7"/>
      <c r="I17" s="7"/>
      <c r="J17" s="7">
        <f t="shared" ref="J17" si="19">SUM(F17:I17)</f>
        <v>2433.5</v>
      </c>
      <c r="K17" s="44">
        <v>62861.8</v>
      </c>
      <c r="L17" s="44"/>
      <c r="M17" s="44"/>
      <c r="N17" s="44"/>
      <c r="O17" s="44">
        <f t="shared" ref="O17:O18" si="20">SUM(K17:N17)</f>
        <v>62861.8</v>
      </c>
      <c r="P17" s="44"/>
      <c r="Q17" s="7"/>
      <c r="R17" s="7"/>
      <c r="S17" s="7"/>
      <c r="T17" s="7"/>
      <c r="U17" s="7"/>
      <c r="V17" s="7"/>
      <c r="W17" s="7"/>
      <c r="X17" s="7"/>
      <c r="Y17" s="7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</row>
    <row r="18" spans="1:90" ht="105.75" customHeight="1" x14ac:dyDescent="0.4">
      <c r="A18" s="9" t="s">
        <v>104</v>
      </c>
      <c r="B18" s="2" t="s">
        <v>105</v>
      </c>
      <c r="C18" s="9" t="s">
        <v>36</v>
      </c>
      <c r="D18" s="9" t="s">
        <v>106</v>
      </c>
      <c r="E18" s="7">
        <f t="shared" si="17"/>
        <v>203968</v>
      </c>
      <c r="F18" s="7"/>
      <c r="G18" s="7"/>
      <c r="H18" s="7"/>
      <c r="I18" s="7"/>
      <c r="J18" s="7"/>
      <c r="K18" s="7">
        <f>117602-53229</f>
        <v>64373</v>
      </c>
      <c r="L18" s="7"/>
      <c r="M18" s="7">
        <v>139595</v>
      </c>
      <c r="N18" s="7"/>
      <c r="O18" s="7">
        <f t="shared" si="20"/>
        <v>203968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4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</row>
    <row r="19" spans="1:90" s="29" customFormat="1" ht="24" customHeight="1" x14ac:dyDescent="0.35">
      <c r="A19" s="4"/>
      <c r="B19" s="25" t="s">
        <v>24</v>
      </c>
      <c r="C19" s="4"/>
      <c r="D19" s="25"/>
      <c r="E19" s="26">
        <f>SUM(E13:E18)</f>
        <v>10783035.15</v>
      </c>
      <c r="F19" s="26">
        <f t="shared" ref="F19:Y19" si="21">SUM(F13:F18)</f>
        <v>932088.7</v>
      </c>
      <c r="G19" s="26">
        <f t="shared" si="21"/>
        <v>1072782.8</v>
      </c>
      <c r="H19" s="26">
        <f t="shared" si="21"/>
        <v>372000</v>
      </c>
      <c r="I19" s="26">
        <f t="shared" si="21"/>
        <v>2152155.4</v>
      </c>
      <c r="J19" s="26">
        <f t="shared" si="21"/>
        <v>4529026.8999999994</v>
      </c>
      <c r="K19" s="26">
        <f>SUM(K13:K18)</f>
        <v>574006.19999999995</v>
      </c>
      <c r="L19" s="26">
        <f t="shared" si="21"/>
        <v>762857.1</v>
      </c>
      <c r="M19" s="26">
        <f t="shared" si="21"/>
        <v>529617.6</v>
      </c>
      <c r="N19" s="26">
        <f t="shared" si="21"/>
        <v>0</v>
      </c>
      <c r="O19" s="26">
        <f t="shared" si="21"/>
        <v>1866480.9000000001</v>
      </c>
      <c r="P19" s="26">
        <f t="shared" si="21"/>
        <v>592259.60000000009</v>
      </c>
      <c r="Q19" s="26">
        <f t="shared" si="21"/>
        <v>762857.10000000009</v>
      </c>
      <c r="R19" s="26">
        <f t="shared" si="21"/>
        <v>592259.55000000005</v>
      </c>
      <c r="S19" s="26">
        <f t="shared" si="21"/>
        <v>0</v>
      </c>
      <c r="T19" s="26">
        <f t="shared" si="21"/>
        <v>1947376.25</v>
      </c>
      <c r="U19" s="26">
        <f t="shared" si="21"/>
        <v>838647</v>
      </c>
      <c r="V19" s="26">
        <f t="shared" si="21"/>
        <v>762857.1</v>
      </c>
      <c r="W19" s="26">
        <f t="shared" si="21"/>
        <v>838647</v>
      </c>
      <c r="X19" s="26">
        <f t="shared" si="21"/>
        <v>0</v>
      </c>
      <c r="Y19" s="26">
        <f t="shared" si="21"/>
        <v>2440151.0999999996</v>
      </c>
      <c r="Z19" s="26">
        <f t="shared" ref="Z19:AJ19" si="22">SUM(Z13:Z17)</f>
        <v>0</v>
      </c>
      <c r="AA19" s="26">
        <f t="shared" si="22"/>
        <v>11731616.699999999</v>
      </c>
      <c r="AB19" s="26">
        <f t="shared" si="22"/>
        <v>5865808.5999999996</v>
      </c>
      <c r="AC19" s="26">
        <f t="shared" si="22"/>
        <v>41060658.5</v>
      </c>
      <c r="AD19" s="26">
        <f t="shared" si="22"/>
        <v>58658083.799999997</v>
      </c>
      <c r="AE19" s="26">
        <f t="shared" si="22"/>
        <v>69171855.649999991</v>
      </c>
      <c r="AF19" s="26">
        <f t="shared" si="22"/>
        <v>0</v>
      </c>
      <c r="AG19" s="26">
        <f t="shared" si="22"/>
        <v>815071.6</v>
      </c>
      <c r="AH19" s="26">
        <f t="shared" si="22"/>
        <v>435557</v>
      </c>
      <c r="AI19" s="26">
        <f t="shared" si="22"/>
        <v>310227.8</v>
      </c>
      <c r="AJ19" s="26">
        <f t="shared" si="22"/>
        <v>1560856.4</v>
      </c>
      <c r="AK19" s="26">
        <f t="shared" ref="AK19:BP19" si="23">SUM(AK13:AK17)</f>
        <v>0</v>
      </c>
      <c r="AL19" s="26">
        <f t="shared" si="23"/>
        <v>778831</v>
      </c>
      <c r="AM19" s="26">
        <f t="shared" si="23"/>
        <v>477814.2</v>
      </c>
      <c r="AN19" s="26">
        <f t="shared" si="23"/>
        <v>1488331</v>
      </c>
      <c r="AO19" s="26">
        <f t="shared" si="23"/>
        <v>2744976.2</v>
      </c>
      <c r="AP19" s="26">
        <f t="shared" si="23"/>
        <v>0</v>
      </c>
      <c r="AQ19" s="26">
        <f t="shared" si="23"/>
        <v>1077080.3999999999</v>
      </c>
      <c r="AR19" s="26">
        <f t="shared" si="23"/>
        <v>554454</v>
      </c>
      <c r="AS19" s="26">
        <f t="shared" si="23"/>
        <v>3307037.6</v>
      </c>
      <c r="AT19" s="26">
        <f t="shared" si="23"/>
        <v>4938572</v>
      </c>
      <c r="AU19" s="26">
        <f t="shared" si="23"/>
        <v>0</v>
      </c>
      <c r="AV19" s="26">
        <f t="shared" si="23"/>
        <v>1333759</v>
      </c>
      <c r="AW19" s="26">
        <f t="shared" si="23"/>
        <v>515107.89999999997</v>
      </c>
      <c r="AX19" s="26">
        <f t="shared" si="23"/>
        <v>4629910.5999999996</v>
      </c>
      <c r="AY19" s="26">
        <f t="shared" si="23"/>
        <v>6478777.4999999991</v>
      </c>
      <c r="AZ19" s="26">
        <f t="shared" si="23"/>
        <v>0</v>
      </c>
      <c r="BA19" s="26">
        <f t="shared" si="23"/>
        <v>1367876.3</v>
      </c>
      <c r="BB19" s="26">
        <f t="shared" si="23"/>
        <v>485319.6</v>
      </c>
      <c r="BC19" s="26">
        <f t="shared" si="23"/>
        <v>4787600.5999999996</v>
      </c>
      <c r="BD19" s="26">
        <f t="shared" si="23"/>
        <v>6640796.4999999991</v>
      </c>
      <c r="BE19" s="26">
        <f t="shared" si="23"/>
        <v>0</v>
      </c>
      <c r="BF19" s="26">
        <f t="shared" si="23"/>
        <v>981873.3</v>
      </c>
      <c r="BG19" s="26">
        <f t="shared" si="23"/>
        <v>493541.5</v>
      </c>
      <c r="BH19" s="26">
        <f t="shared" si="23"/>
        <v>3922247.6</v>
      </c>
      <c r="BI19" s="26">
        <f t="shared" si="23"/>
        <v>5397662.4000000004</v>
      </c>
      <c r="BJ19" s="26">
        <f t="shared" si="23"/>
        <v>0</v>
      </c>
      <c r="BK19" s="26">
        <f t="shared" si="23"/>
        <v>1036988.3</v>
      </c>
      <c r="BL19" s="26">
        <f t="shared" si="23"/>
        <v>497443.2</v>
      </c>
      <c r="BM19" s="26">
        <f t="shared" si="23"/>
        <v>4212642.4000000004</v>
      </c>
      <c r="BN19" s="26">
        <f t="shared" si="23"/>
        <v>5747073.9000000004</v>
      </c>
      <c r="BO19" s="26">
        <f t="shared" si="23"/>
        <v>0</v>
      </c>
      <c r="BP19" s="26">
        <f t="shared" si="23"/>
        <v>1130311</v>
      </c>
      <c r="BQ19" s="26">
        <f t="shared" ref="BQ19:CH19" si="24">SUM(BQ13:BQ17)</f>
        <v>508923.4</v>
      </c>
      <c r="BR19" s="27">
        <f t="shared" si="24"/>
        <v>5095676</v>
      </c>
      <c r="BS19" s="26">
        <f t="shared" si="24"/>
        <v>6734910.3999999994</v>
      </c>
      <c r="BT19" s="26">
        <f t="shared" si="24"/>
        <v>0</v>
      </c>
      <c r="BU19" s="26">
        <f t="shared" si="24"/>
        <v>1558163.9</v>
      </c>
      <c r="BV19" s="26">
        <f t="shared" si="24"/>
        <v>520907.1</v>
      </c>
      <c r="BW19" s="26">
        <f t="shared" si="24"/>
        <v>5963258.6000000006</v>
      </c>
      <c r="BX19" s="26">
        <f t="shared" si="24"/>
        <v>8042329.6000000006</v>
      </c>
      <c r="BY19" s="26">
        <f t="shared" si="24"/>
        <v>0</v>
      </c>
      <c r="BZ19" s="26">
        <f t="shared" si="24"/>
        <v>1171445.6000000001</v>
      </c>
      <c r="CA19" s="26">
        <f t="shared" si="24"/>
        <v>685716.2</v>
      </c>
      <c r="CB19" s="26">
        <f t="shared" si="24"/>
        <v>5001244.7</v>
      </c>
      <c r="CC19" s="26">
        <f t="shared" si="24"/>
        <v>6858406.5</v>
      </c>
      <c r="CD19" s="26">
        <f t="shared" si="24"/>
        <v>0</v>
      </c>
      <c r="CE19" s="26">
        <f t="shared" si="24"/>
        <v>480216.3</v>
      </c>
      <c r="CF19" s="26">
        <f t="shared" si="24"/>
        <v>691024.5</v>
      </c>
      <c r="CG19" s="26">
        <f t="shared" si="24"/>
        <v>2342481.6</v>
      </c>
      <c r="CH19" s="26">
        <f t="shared" si="24"/>
        <v>3513722.4000000004</v>
      </c>
      <c r="CI19" s="28"/>
      <c r="CJ19" s="28"/>
      <c r="CK19" s="28"/>
      <c r="CL19" s="28"/>
    </row>
    <row r="20" spans="1:90" ht="21" customHeight="1" x14ac:dyDescent="0.4">
      <c r="A20" s="9"/>
      <c r="B20" s="45" t="s">
        <v>94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>
        <f t="shared" si="4"/>
        <v>0</v>
      </c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20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21"/>
      <c r="CJ20" s="21"/>
      <c r="CK20" s="21"/>
      <c r="CL20" s="21"/>
    </row>
    <row r="21" spans="1:90" ht="110.25" customHeight="1" x14ac:dyDescent="0.4">
      <c r="A21" s="30" t="s">
        <v>18</v>
      </c>
      <c r="B21" s="31" t="s">
        <v>63</v>
      </c>
      <c r="C21" s="9" t="s">
        <v>89</v>
      </c>
      <c r="D21" s="9"/>
      <c r="E21" s="7">
        <f>J21+O21+T21+Y21</f>
        <v>1185714.3</v>
      </c>
      <c r="F21" s="7"/>
      <c r="G21" s="7">
        <v>237142.9</v>
      </c>
      <c r="H21" s="7">
        <v>118571.4</v>
      </c>
      <c r="I21" s="7">
        <v>830000</v>
      </c>
      <c r="J21" s="7">
        <f t="shared" ref="J21:J22" si="25">SUM(F21:I21)</f>
        <v>1185714.3</v>
      </c>
      <c r="K21" s="9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ref="Z21:AC21" si="26">AF21+AK21+AP21+AU21+AZ21+BE21+BJ21+BO21+BT21+BY21+CD21</f>
        <v>0</v>
      </c>
      <c r="AA21" s="7">
        <f t="shared" si="26"/>
        <v>0</v>
      </c>
      <c r="AB21" s="7">
        <f t="shared" si="26"/>
        <v>0</v>
      </c>
      <c r="AC21" s="7">
        <f t="shared" si="26"/>
        <v>0</v>
      </c>
      <c r="AD21" s="7">
        <f t="shared" ref="AD21" si="27">SUM(Z21:AC21)</f>
        <v>0</v>
      </c>
      <c r="AE21" s="7">
        <f t="shared" si="4"/>
        <v>1185714.3</v>
      </c>
      <c r="AF21" s="7"/>
      <c r="AG21" s="7"/>
      <c r="AH21" s="7"/>
      <c r="AI21" s="7"/>
      <c r="AJ21" s="7">
        <f t="shared" ref="AJ21" si="28">SUM(AF21:AI21)</f>
        <v>0</v>
      </c>
      <c r="AK21" s="7"/>
      <c r="AL21" s="7"/>
      <c r="AM21" s="7"/>
      <c r="AN21" s="7"/>
      <c r="AO21" s="7">
        <f t="shared" ref="AO21:AO22" si="29">SUM(AK21:AN21)</f>
        <v>0</v>
      </c>
      <c r="AP21" s="7"/>
      <c r="AQ21" s="7"/>
      <c r="AR21" s="7"/>
      <c r="AS21" s="7"/>
      <c r="AT21" s="7">
        <f t="shared" ref="AT21" si="30">SUM(AP21:AS21)</f>
        <v>0</v>
      </c>
      <c r="AU21" s="7"/>
      <c r="AV21" s="7"/>
      <c r="AW21" s="7"/>
      <c r="AX21" s="7"/>
      <c r="AY21" s="7">
        <f t="shared" ref="AY21" si="31">SUM(AU21:AX21)</f>
        <v>0</v>
      </c>
      <c r="AZ21" s="7"/>
      <c r="BA21" s="7"/>
      <c r="BB21" s="7"/>
      <c r="BC21" s="7"/>
      <c r="BD21" s="7">
        <f t="shared" ref="BD21" si="32">SUM(AZ21:BC21)</f>
        <v>0</v>
      </c>
      <c r="BE21" s="7"/>
      <c r="BF21" s="7"/>
      <c r="BG21" s="7"/>
      <c r="BH21" s="7"/>
      <c r="BI21" s="7">
        <f t="shared" ref="BI21" si="33">SUM(BE21:BH21)</f>
        <v>0</v>
      </c>
      <c r="BJ21" s="7"/>
      <c r="BK21" s="7"/>
      <c r="BL21" s="7"/>
      <c r="BM21" s="7"/>
      <c r="BN21" s="7">
        <f t="shared" ref="BN21" si="34">SUM(BJ21:BM21)</f>
        <v>0</v>
      </c>
      <c r="BO21" s="7"/>
      <c r="BP21" s="7"/>
      <c r="BQ21" s="7"/>
      <c r="BR21" s="23"/>
      <c r="BS21" s="7">
        <f t="shared" ref="BS21" si="35">SUM(BO21:BR21)</f>
        <v>0</v>
      </c>
      <c r="BT21" s="7"/>
      <c r="BU21" s="7"/>
      <c r="BV21" s="7"/>
      <c r="BW21" s="7"/>
      <c r="BX21" s="7">
        <f t="shared" ref="BX21" si="36">SUM(BT21:BW21)</f>
        <v>0</v>
      </c>
      <c r="BY21" s="7"/>
      <c r="BZ21" s="7"/>
      <c r="CA21" s="7"/>
      <c r="CB21" s="7"/>
      <c r="CC21" s="7">
        <f t="shared" ref="CC21" si="37">SUM(BY21:CB21)</f>
        <v>0</v>
      </c>
      <c r="CD21" s="7"/>
      <c r="CE21" s="7"/>
      <c r="CF21" s="7"/>
      <c r="CG21" s="7"/>
      <c r="CH21" s="7">
        <f t="shared" ref="CH21:CH22" si="38">SUM(CD21:CG21)</f>
        <v>0</v>
      </c>
      <c r="CI21" s="21"/>
      <c r="CJ21" s="21"/>
      <c r="CK21" s="21"/>
      <c r="CL21" s="21"/>
    </row>
    <row r="22" spans="1:90" s="29" customFormat="1" ht="20.399999999999999" x14ac:dyDescent="0.35">
      <c r="A22" s="4"/>
      <c r="B22" s="25" t="s">
        <v>17</v>
      </c>
      <c r="C22" s="4"/>
      <c r="D22" s="4"/>
      <c r="E22" s="26">
        <f>E21</f>
        <v>1185714.3</v>
      </c>
      <c r="F22" s="26"/>
      <c r="G22" s="26">
        <f t="shared" ref="G22:I22" si="39">G21</f>
        <v>237142.9</v>
      </c>
      <c r="H22" s="26">
        <f t="shared" si="39"/>
        <v>118571.4</v>
      </c>
      <c r="I22" s="26">
        <f t="shared" si="39"/>
        <v>830000</v>
      </c>
      <c r="J22" s="26">
        <f t="shared" si="25"/>
        <v>1185714.3</v>
      </c>
      <c r="K22" s="26">
        <f t="shared" ref="K22:X22" si="40">K21</f>
        <v>0</v>
      </c>
      <c r="L22" s="26">
        <f t="shared" si="40"/>
        <v>0</v>
      </c>
      <c r="M22" s="26">
        <f t="shared" si="40"/>
        <v>0</v>
      </c>
      <c r="N22" s="26">
        <f t="shared" si="40"/>
        <v>0</v>
      </c>
      <c r="O22" s="26">
        <f t="shared" ref="O22:O33" si="41">SUM(K22:N22)</f>
        <v>0</v>
      </c>
      <c r="P22" s="26">
        <f>P21</f>
        <v>0</v>
      </c>
      <c r="Q22" s="26">
        <f t="shared" si="40"/>
        <v>0</v>
      </c>
      <c r="R22" s="26">
        <f t="shared" si="40"/>
        <v>0</v>
      </c>
      <c r="S22" s="26">
        <f t="shared" si="40"/>
        <v>0</v>
      </c>
      <c r="T22" s="26">
        <f t="shared" ref="T22:T36" si="42">SUM(P22:S22)</f>
        <v>0</v>
      </c>
      <c r="U22" s="26">
        <f>U21</f>
        <v>0</v>
      </c>
      <c r="V22" s="26">
        <f t="shared" si="40"/>
        <v>0</v>
      </c>
      <c r="W22" s="26">
        <f t="shared" si="40"/>
        <v>0</v>
      </c>
      <c r="X22" s="26">
        <f t="shared" si="40"/>
        <v>0</v>
      </c>
      <c r="Y22" s="26">
        <f t="shared" ref="Y22:Y36" si="43">SUM(U22:X22)</f>
        <v>0</v>
      </c>
      <c r="Z22" s="26"/>
      <c r="AA22" s="26">
        <f t="shared" ref="AA22:AC22" si="44">AA21</f>
        <v>0</v>
      </c>
      <c r="AB22" s="26">
        <f t="shared" si="44"/>
        <v>0</v>
      </c>
      <c r="AC22" s="26">
        <f t="shared" si="44"/>
        <v>0</v>
      </c>
      <c r="AD22" s="26">
        <f>SUM(Z22:AC22)</f>
        <v>0</v>
      </c>
      <c r="AE22" s="26">
        <f t="shared" si="4"/>
        <v>1185714.3</v>
      </c>
      <c r="AF22" s="26"/>
      <c r="AG22" s="26">
        <f t="shared" ref="AG22:AI22" si="45">AG21</f>
        <v>0</v>
      </c>
      <c r="AH22" s="26">
        <f t="shared" si="45"/>
        <v>0</v>
      </c>
      <c r="AI22" s="26">
        <f t="shared" si="45"/>
        <v>0</v>
      </c>
      <c r="AJ22" s="26">
        <f>SUM(AF22:AI22)</f>
        <v>0</v>
      </c>
      <c r="AK22" s="26"/>
      <c r="AL22" s="26">
        <f t="shared" ref="AL22:AN22" si="46">AL21</f>
        <v>0</v>
      </c>
      <c r="AM22" s="26">
        <f t="shared" si="46"/>
        <v>0</v>
      </c>
      <c r="AN22" s="26">
        <f t="shared" si="46"/>
        <v>0</v>
      </c>
      <c r="AO22" s="26">
        <f t="shared" si="29"/>
        <v>0</v>
      </c>
      <c r="AP22" s="26"/>
      <c r="AQ22" s="26">
        <f t="shared" ref="AQ22:CG22" si="47">AQ21</f>
        <v>0</v>
      </c>
      <c r="AR22" s="26">
        <f t="shared" si="47"/>
        <v>0</v>
      </c>
      <c r="AS22" s="26">
        <f t="shared" si="47"/>
        <v>0</v>
      </c>
      <c r="AT22" s="26">
        <f t="shared" si="47"/>
        <v>0</v>
      </c>
      <c r="AU22" s="26">
        <f t="shared" si="47"/>
        <v>0</v>
      </c>
      <c r="AV22" s="26">
        <f t="shared" si="47"/>
        <v>0</v>
      </c>
      <c r="AW22" s="26">
        <f t="shared" si="47"/>
        <v>0</v>
      </c>
      <c r="AX22" s="26">
        <f t="shared" si="47"/>
        <v>0</v>
      </c>
      <c r="AY22" s="26">
        <f t="shared" si="47"/>
        <v>0</v>
      </c>
      <c r="AZ22" s="26">
        <f t="shared" si="47"/>
        <v>0</v>
      </c>
      <c r="BA22" s="26">
        <f t="shared" si="47"/>
        <v>0</v>
      </c>
      <c r="BB22" s="26">
        <f t="shared" si="47"/>
        <v>0</v>
      </c>
      <c r="BC22" s="26">
        <f t="shared" si="47"/>
        <v>0</v>
      </c>
      <c r="BD22" s="26">
        <f t="shared" si="47"/>
        <v>0</v>
      </c>
      <c r="BE22" s="26">
        <f t="shared" si="47"/>
        <v>0</v>
      </c>
      <c r="BF22" s="26">
        <f t="shared" si="47"/>
        <v>0</v>
      </c>
      <c r="BG22" s="26">
        <f t="shared" si="47"/>
        <v>0</v>
      </c>
      <c r="BH22" s="26">
        <f t="shared" si="47"/>
        <v>0</v>
      </c>
      <c r="BI22" s="26">
        <f t="shared" si="47"/>
        <v>0</v>
      </c>
      <c r="BJ22" s="26">
        <f t="shared" si="47"/>
        <v>0</v>
      </c>
      <c r="BK22" s="26">
        <f t="shared" si="47"/>
        <v>0</v>
      </c>
      <c r="BL22" s="26">
        <f t="shared" si="47"/>
        <v>0</v>
      </c>
      <c r="BM22" s="26">
        <f t="shared" si="47"/>
        <v>0</v>
      </c>
      <c r="BN22" s="26">
        <f t="shared" si="47"/>
        <v>0</v>
      </c>
      <c r="BO22" s="26">
        <f t="shared" si="47"/>
        <v>0</v>
      </c>
      <c r="BP22" s="26">
        <f t="shared" si="47"/>
        <v>0</v>
      </c>
      <c r="BQ22" s="26">
        <f t="shared" si="47"/>
        <v>0</v>
      </c>
      <c r="BR22" s="27">
        <f t="shared" si="47"/>
        <v>0</v>
      </c>
      <c r="BS22" s="26">
        <f t="shared" si="47"/>
        <v>0</v>
      </c>
      <c r="BT22" s="26">
        <f t="shared" si="47"/>
        <v>0</v>
      </c>
      <c r="BU22" s="26">
        <f t="shared" si="47"/>
        <v>0</v>
      </c>
      <c r="BV22" s="26">
        <f t="shared" si="47"/>
        <v>0</v>
      </c>
      <c r="BW22" s="26">
        <f t="shared" si="47"/>
        <v>0</v>
      </c>
      <c r="BX22" s="26">
        <f t="shared" si="47"/>
        <v>0</v>
      </c>
      <c r="BY22" s="26">
        <f t="shared" si="47"/>
        <v>0</v>
      </c>
      <c r="BZ22" s="26">
        <f t="shared" si="47"/>
        <v>0</v>
      </c>
      <c r="CA22" s="26">
        <f t="shared" si="47"/>
        <v>0</v>
      </c>
      <c r="CB22" s="26">
        <f t="shared" si="47"/>
        <v>0</v>
      </c>
      <c r="CC22" s="26">
        <f t="shared" si="47"/>
        <v>0</v>
      </c>
      <c r="CD22" s="26">
        <f t="shared" si="47"/>
        <v>0</v>
      </c>
      <c r="CE22" s="26">
        <f t="shared" si="47"/>
        <v>0</v>
      </c>
      <c r="CF22" s="26">
        <f t="shared" si="47"/>
        <v>0</v>
      </c>
      <c r="CG22" s="26">
        <f t="shared" si="47"/>
        <v>0</v>
      </c>
      <c r="CH22" s="26">
        <f t="shared" si="38"/>
        <v>0</v>
      </c>
      <c r="CI22" s="28"/>
      <c r="CJ22" s="28"/>
      <c r="CK22" s="28"/>
      <c r="CL22" s="28"/>
    </row>
    <row r="23" spans="1:90" ht="21.75" customHeight="1" x14ac:dyDescent="0.4">
      <c r="A23" s="9"/>
      <c r="B23" s="45" t="s">
        <v>72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>
        <f t="shared" si="4"/>
        <v>0</v>
      </c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20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21"/>
      <c r="CJ23" s="21"/>
      <c r="CK23" s="21"/>
      <c r="CL23" s="21"/>
    </row>
    <row r="24" spans="1:90" ht="131.25" customHeight="1" x14ac:dyDescent="0.4">
      <c r="A24" s="9" t="s">
        <v>0</v>
      </c>
      <c r="B24" s="22" t="s">
        <v>77</v>
      </c>
      <c r="C24" s="9" t="s">
        <v>98</v>
      </c>
      <c r="D24" s="9" t="s">
        <v>81</v>
      </c>
      <c r="E24" s="7">
        <f>J24+O24+T24+Y24</f>
        <v>1437396</v>
      </c>
      <c r="F24" s="7">
        <f>174399.4+13100</f>
        <v>187499.4</v>
      </c>
      <c r="G24" s="7">
        <v>88927.2</v>
      </c>
      <c r="H24" s="7">
        <v>1000</v>
      </c>
      <c r="I24" s="7"/>
      <c r="J24" s="7">
        <f>SUM(F24:I24)</f>
        <v>277426.59999999998</v>
      </c>
      <c r="K24" s="7">
        <f>53834.4-15393.9+57108.1+7249.1</f>
        <v>102797.70000000001</v>
      </c>
      <c r="L24" s="7">
        <f>237142.9-67810.9+67810.9</f>
        <v>237142.9</v>
      </c>
      <c r="M24" s="7">
        <f>53834.4-23642.7+65356.7</f>
        <v>95548.4</v>
      </c>
      <c r="N24" s="7"/>
      <c r="O24" s="7">
        <f t="shared" ref="O24:O25" si="48">SUM(K24:N24)</f>
        <v>435489</v>
      </c>
      <c r="P24" s="7">
        <v>58400.9</v>
      </c>
      <c r="Q24" s="7">
        <v>237142.9</v>
      </c>
      <c r="R24" s="7">
        <f>83206.8-24806</f>
        <v>58400.800000000003</v>
      </c>
      <c r="S24" s="7"/>
      <c r="T24" s="7">
        <f t="shared" ref="T24" si="49">SUM(P24:S24)</f>
        <v>353944.6</v>
      </c>
      <c r="U24" s="7">
        <f>139746.6-73050.1</f>
        <v>66696.5</v>
      </c>
      <c r="V24" s="7">
        <v>237142.9</v>
      </c>
      <c r="W24" s="7">
        <v>66696.399999999994</v>
      </c>
      <c r="X24" s="7"/>
      <c r="Y24" s="7">
        <f t="shared" ref="Y24" si="50">SUM(U24:X24)</f>
        <v>370535.80000000005</v>
      </c>
      <c r="Z24" s="7">
        <f>AF24+AK24+AP24+AU24+AZ24+BE24+BJ24+BO24+BT24+BY24+CD24</f>
        <v>0</v>
      </c>
      <c r="AA24" s="7">
        <f t="shared" ref="AA24:AC25" si="51">AG24+AL24+AQ24+AV24+BA24+BF24+BK24+BP24+BU24+BZ24+CE24</f>
        <v>2342212.46</v>
      </c>
      <c r="AB24" s="7">
        <f t="shared" si="51"/>
        <v>260245.86</v>
      </c>
      <c r="AC24" s="7">
        <f t="shared" si="51"/>
        <v>0</v>
      </c>
      <c r="AD24" s="7">
        <f t="shared" ref="AD24:AD25" si="52">SUM(Z24:AC24)</f>
        <v>2602458.3199999998</v>
      </c>
      <c r="AE24" s="7">
        <f t="shared" si="4"/>
        <v>4039854.3200000003</v>
      </c>
      <c r="AF24" s="7"/>
      <c r="AG24" s="32">
        <v>202151.6</v>
      </c>
      <c r="AH24" s="32">
        <v>22461.3</v>
      </c>
      <c r="AI24" s="7"/>
      <c r="AJ24" s="7">
        <f t="shared" ref="AJ24:AJ25" si="53">SUM(AF24:AI24)</f>
        <v>224612.9</v>
      </c>
      <c r="AK24" s="7"/>
      <c r="AL24" s="32">
        <v>210237.7</v>
      </c>
      <c r="AM24" s="32">
        <v>23359.7</v>
      </c>
      <c r="AN24" s="7"/>
      <c r="AO24" s="7">
        <f t="shared" ref="AO24:AO25" si="54">SUM(AK24:AN24)</f>
        <v>233597.40000000002</v>
      </c>
      <c r="AP24" s="7"/>
      <c r="AQ24" s="32">
        <v>163985.29999999999</v>
      </c>
      <c r="AR24" s="32">
        <v>18220.599999999999</v>
      </c>
      <c r="AS24" s="7"/>
      <c r="AT24" s="7">
        <f t="shared" ref="AT24:AT25" si="55">SUM(AP24:AS24)</f>
        <v>182205.9</v>
      </c>
      <c r="AU24" s="7"/>
      <c r="AV24" s="32">
        <v>170544.7</v>
      </c>
      <c r="AW24" s="32">
        <v>18949.400000000001</v>
      </c>
      <c r="AX24" s="7"/>
      <c r="AY24" s="7">
        <f t="shared" ref="AY24:AY25" si="56">SUM(AU24:AX24)</f>
        <v>189494.1</v>
      </c>
      <c r="AZ24" s="7"/>
      <c r="BA24" s="32">
        <v>177366.5</v>
      </c>
      <c r="BB24" s="32">
        <v>19707.400000000001</v>
      </c>
      <c r="BC24" s="7"/>
      <c r="BD24" s="7">
        <f t="shared" ref="BD24:BD25" si="57">SUM(AZ24:BC24)</f>
        <v>197073.9</v>
      </c>
      <c r="BE24" s="7"/>
      <c r="BF24" s="32">
        <v>184461.19999999998</v>
      </c>
      <c r="BG24" s="32">
        <v>20495.7</v>
      </c>
      <c r="BH24" s="7"/>
      <c r="BI24" s="7">
        <f t="shared" ref="BI24:BI25" si="58">SUM(BE24:BH24)</f>
        <v>204956.9</v>
      </c>
      <c r="BJ24" s="7"/>
      <c r="BK24" s="32">
        <v>191839.6</v>
      </c>
      <c r="BL24" s="32">
        <v>21315.5</v>
      </c>
      <c r="BM24" s="7"/>
      <c r="BN24" s="7">
        <f t="shared" ref="BN24:BN25" si="59">SUM(BJ24:BM24)</f>
        <v>213155.1</v>
      </c>
      <c r="BO24" s="7"/>
      <c r="BP24" s="32">
        <v>199513.3</v>
      </c>
      <c r="BQ24" s="32">
        <v>22168.1</v>
      </c>
      <c r="BR24" s="23"/>
      <c r="BS24" s="7">
        <f t="shared" ref="BS24:BS25" si="60">SUM(BO24:BR24)</f>
        <v>221681.4</v>
      </c>
      <c r="BT24" s="7"/>
      <c r="BU24" s="32">
        <v>207493.7</v>
      </c>
      <c r="BV24" s="32">
        <v>23054.9</v>
      </c>
      <c r="BW24" s="7"/>
      <c r="BX24" s="7">
        <f t="shared" ref="BX24:BX25" si="61">SUM(BT24:BW24)</f>
        <v>230548.6</v>
      </c>
      <c r="BY24" s="7"/>
      <c r="BZ24" s="32">
        <v>312993.5</v>
      </c>
      <c r="CA24" s="32">
        <v>34777.1</v>
      </c>
      <c r="CB24" s="7"/>
      <c r="CC24" s="7">
        <f t="shared" ref="CC24:CC25" si="62">SUM(BY24:CB24)</f>
        <v>347770.6</v>
      </c>
      <c r="CD24" s="7"/>
      <c r="CE24" s="32">
        <v>321625.36</v>
      </c>
      <c r="CF24" s="32">
        <v>35736.160000000003</v>
      </c>
      <c r="CG24" s="7"/>
      <c r="CH24" s="7">
        <f t="shared" ref="CH24:CH25" si="63">SUM(CD24:CG24)</f>
        <v>357361.52</v>
      </c>
      <c r="CI24" s="21"/>
      <c r="CJ24" s="21"/>
      <c r="CK24" s="21"/>
      <c r="CL24" s="21"/>
    </row>
    <row r="25" spans="1:90" ht="85.5" customHeight="1" x14ac:dyDescent="0.4">
      <c r="A25" s="9" t="s">
        <v>19</v>
      </c>
      <c r="B25" s="22" t="s">
        <v>64</v>
      </c>
      <c r="C25" s="9" t="s">
        <v>88</v>
      </c>
      <c r="D25" s="9" t="s">
        <v>82</v>
      </c>
      <c r="E25" s="7">
        <f>J25+O25+T25+Y25</f>
        <v>489483.4</v>
      </c>
      <c r="F25" s="7">
        <v>81758.5</v>
      </c>
      <c r="G25" s="7">
        <v>33929.9</v>
      </c>
      <c r="H25" s="7">
        <v>1000</v>
      </c>
      <c r="I25" s="7">
        <v>287409.5</v>
      </c>
      <c r="J25" s="7">
        <f t="shared" ref="J25" si="64">SUM(F25:I25)</f>
        <v>404097.9</v>
      </c>
      <c r="K25" s="7">
        <f>204198.4-130445.5+11632.6</f>
        <v>85385.5</v>
      </c>
      <c r="L25" s="7"/>
      <c r="M25" s="7"/>
      <c r="N25" s="7"/>
      <c r="O25" s="7">
        <f t="shared" si="48"/>
        <v>85385.5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>AF25+AK25+AP25+AU25+AZ25+BE25+BJ25+BO25+BT25+BY25+CD25</f>
        <v>0</v>
      </c>
      <c r="AA25" s="7">
        <f t="shared" si="51"/>
        <v>6478978.5</v>
      </c>
      <c r="AB25" s="7">
        <f t="shared" si="51"/>
        <v>6403625.8999999994</v>
      </c>
      <c r="AC25" s="7">
        <f t="shared" si="51"/>
        <v>11115516.190000001</v>
      </c>
      <c r="AD25" s="7">
        <f t="shared" si="52"/>
        <v>23998120.59</v>
      </c>
      <c r="AE25" s="7">
        <f t="shared" si="4"/>
        <v>24487603.989999998</v>
      </c>
      <c r="AF25" s="7"/>
      <c r="AG25" s="32">
        <v>573814.1</v>
      </c>
      <c r="AH25" s="32">
        <v>588257.69999999995</v>
      </c>
      <c r="AI25" s="33">
        <v>1086667.3999999999</v>
      </c>
      <c r="AJ25" s="7">
        <f t="shared" si="53"/>
        <v>2248739.1999999997</v>
      </c>
      <c r="AK25" s="7"/>
      <c r="AL25" s="32">
        <v>573814.1</v>
      </c>
      <c r="AM25" s="32">
        <v>588257.69999999995</v>
      </c>
      <c r="AN25" s="33">
        <v>1086040.5</v>
      </c>
      <c r="AO25" s="7">
        <f t="shared" si="54"/>
        <v>2248112.2999999998</v>
      </c>
      <c r="AP25" s="7"/>
      <c r="AQ25" s="32">
        <v>573814.1</v>
      </c>
      <c r="AR25" s="32">
        <v>588257.69999999995</v>
      </c>
      <c r="AS25" s="33">
        <v>1086040.5</v>
      </c>
      <c r="AT25" s="7">
        <f t="shared" si="55"/>
        <v>2248112.2999999998</v>
      </c>
      <c r="AU25" s="7"/>
      <c r="AV25" s="32">
        <v>573814.1</v>
      </c>
      <c r="AW25" s="32">
        <v>588257.69999999995</v>
      </c>
      <c r="AX25" s="33">
        <v>1086040.5</v>
      </c>
      <c r="AY25" s="7">
        <f t="shared" si="56"/>
        <v>2248112.2999999998</v>
      </c>
      <c r="AZ25" s="7"/>
      <c r="BA25" s="32">
        <v>573814.1</v>
      </c>
      <c r="BB25" s="32">
        <v>588257.69999999995</v>
      </c>
      <c r="BC25" s="33">
        <v>1086040.5</v>
      </c>
      <c r="BD25" s="7">
        <f t="shared" si="57"/>
        <v>2248112.2999999998</v>
      </c>
      <c r="BE25" s="7"/>
      <c r="BF25" s="32">
        <v>573814.1</v>
      </c>
      <c r="BG25" s="32">
        <v>588257.65</v>
      </c>
      <c r="BH25" s="33">
        <v>1086040.5</v>
      </c>
      <c r="BI25" s="7">
        <f t="shared" si="58"/>
        <v>2248112.25</v>
      </c>
      <c r="BJ25" s="7"/>
      <c r="BK25" s="32">
        <v>573814.1</v>
      </c>
      <c r="BL25" s="32">
        <v>588257.65</v>
      </c>
      <c r="BM25" s="33">
        <v>1086040.45</v>
      </c>
      <c r="BN25" s="7">
        <f t="shared" si="59"/>
        <v>2248112.2000000002</v>
      </c>
      <c r="BO25" s="7"/>
      <c r="BP25" s="32">
        <v>573814.1</v>
      </c>
      <c r="BQ25" s="32">
        <v>588257.69999999995</v>
      </c>
      <c r="BR25" s="34">
        <v>1086040.5</v>
      </c>
      <c r="BS25" s="7">
        <f t="shared" si="60"/>
        <v>2248112.2999999998</v>
      </c>
      <c r="BT25" s="7"/>
      <c r="BU25" s="32">
        <v>573814.1</v>
      </c>
      <c r="BV25" s="32">
        <v>588257.69999999995</v>
      </c>
      <c r="BW25" s="33">
        <v>1086040.5</v>
      </c>
      <c r="BX25" s="7">
        <f t="shared" si="61"/>
        <v>2248112.2999999998</v>
      </c>
      <c r="BY25" s="7"/>
      <c r="BZ25" s="32">
        <v>657325.9</v>
      </c>
      <c r="CA25" s="32">
        <v>575576.1</v>
      </c>
      <c r="CB25" s="32">
        <v>670262.04</v>
      </c>
      <c r="CC25" s="7">
        <f t="shared" si="62"/>
        <v>1903164.04</v>
      </c>
      <c r="CD25" s="7"/>
      <c r="CE25" s="32">
        <v>657325.69999999995</v>
      </c>
      <c r="CF25" s="32">
        <v>533730.6</v>
      </c>
      <c r="CG25" s="32">
        <v>670262.80000000005</v>
      </c>
      <c r="CH25" s="7">
        <f t="shared" si="63"/>
        <v>1861319.0999999999</v>
      </c>
      <c r="CI25" s="21"/>
      <c r="CJ25" s="21"/>
      <c r="CK25" s="21"/>
      <c r="CL25" s="21"/>
    </row>
    <row r="26" spans="1:90" s="29" customFormat="1" ht="24" customHeight="1" x14ac:dyDescent="0.35">
      <c r="A26" s="4"/>
      <c r="B26" s="25" t="s">
        <v>25</v>
      </c>
      <c r="C26" s="4"/>
      <c r="D26" s="25"/>
      <c r="E26" s="26">
        <f t="shared" ref="E26:AE26" si="65">SUM(E24:E25)</f>
        <v>1926879.4</v>
      </c>
      <c r="F26" s="26">
        <f t="shared" si="65"/>
        <v>269257.90000000002</v>
      </c>
      <c r="G26" s="26">
        <f t="shared" si="65"/>
        <v>122857.1</v>
      </c>
      <c r="H26" s="26">
        <f t="shared" si="65"/>
        <v>2000</v>
      </c>
      <c r="I26" s="26">
        <f t="shared" si="65"/>
        <v>287409.5</v>
      </c>
      <c r="J26" s="26">
        <f t="shared" si="65"/>
        <v>681524.5</v>
      </c>
      <c r="K26" s="26">
        <f t="shared" si="65"/>
        <v>188183.2</v>
      </c>
      <c r="L26" s="26">
        <f t="shared" si="65"/>
        <v>237142.9</v>
      </c>
      <c r="M26" s="26">
        <f t="shared" si="65"/>
        <v>95548.4</v>
      </c>
      <c r="N26" s="26">
        <f t="shared" si="65"/>
        <v>0</v>
      </c>
      <c r="O26" s="26">
        <f t="shared" si="65"/>
        <v>520874.5</v>
      </c>
      <c r="P26" s="26">
        <f t="shared" si="65"/>
        <v>58400.9</v>
      </c>
      <c r="Q26" s="26">
        <f t="shared" si="65"/>
        <v>237142.9</v>
      </c>
      <c r="R26" s="26">
        <f t="shared" si="65"/>
        <v>58400.800000000003</v>
      </c>
      <c r="S26" s="26">
        <f t="shared" si="65"/>
        <v>0</v>
      </c>
      <c r="T26" s="26">
        <f t="shared" si="65"/>
        <v>353944.6</v>
      </c>
      <c r="U26" s="26">
        <f t="shared" si="65"/>
        <v>66696.5</v>
      </c>
      <c r="V26" s="26">
        <f t="shared" si="65"/>
        <v>237142.9</v>
      </c>
      <c r="W26" s="26">
        <f t="shared" si="65"/>
        <v>66696.399999999994</v>
      </c>
      <c r="X26" s="26">
        <f t="shared" si="65"/>
        <v>0</v>
      </c>
      <c r="Y26" s="26">
        <f t="shared" si="65"/>
        <v>370535.80000000005</v>
      </c>
      <c r="Z26" s="26">
        <f t="shared" si="65"/>
        <v>0</v>
      </c>
      <c r="AA26" s="26">
        <f t="shared" si="65"/>
        <v>8821190.9600000009</v>
      </c>
      <c r="AB26" s="26">
        <f t="shared" si="65"/>
        <v>6663871.7599999998</v>
      </c>
      <c r="AC26" s="26">
        <f t="shared" si="65"/>
        <v>11115516.190000001</v>
      </c>
      <c r="AD26" s="26">
        <f t="shared" si="65"/>
        <v>26600578.91</v>
      </c>
      <c r="AE26" s="26">
        <f t="shared" si="65"/>
        <v>28527458.309999999</v>
      </c>
      <c r="AF26" s="26"/>
      <c r="AG26" s="26">
        <f t="shared" ref="AG26:BL26" si="66">SUM(AG24:AG25)</f>
        <v>775965.7</v>
      </c>
      <c r="AH26" s="26">
        <f t="shared" si="66"/>
        <v>610719</v>
      </c>
      <c r="AI26" s="26">
        <f t="shared" si="66"/>
        <v>1086667.3999999999</v>
      </c>
      <c r="AJ26" s="26">
        <f t="shared" si="66"/>
        <v>2473352.0999999996</v>
      </c>
      <c r="AK26" s="26">
        <f t="shared" si="66"/>
        <v>0</v>
      </c>
      <c r="AL26" s="26">
        <f t="shared" si="66"/>
        <v>784051.8</v>
      </c>
      <c r="AM26" s="26">
        <f t="shared" si="66"/>
        <v>611617.39999999991</v>
      </c>
      <c r="AN26" s="26">
        <f t="shared" si="66"/>
        <v>1086040.5</v>
      </c>
      <c r="AO26" s="26">
        <f t="shared" si="66"/>
        <v>2481709.6999999997</v>
      </c>
      <c r="AP26" s="26">
        <f t="shared" si="66"/>
        <v>0</v>
      </c>
      <c r="AQ26" s="26">
        <f t="shared" si="66"/>
        <v>737799.39999999991</v>
      </c>
      <c r="AR26" s="26">
        <f t="shared" si="66"/>
        <v>606478.29999999993</v>
      </c>
      <c r="AS26" s="26">
        <f t="shared" si="66"/>
        <v>1086040.5</v>
      </c>
      <c r="AT26" s="26">
        <f t="shared" si="66"/>
        <v>2430318.1999999997</v>
      </c>
      <c r="AU26" s="26">
        <f t="shared" si="66"/>
        <v>0</v>
      </c>
      <c r="AV26" s="26">
        <f t="shared" si="66"/>
        <v>744358.8</v>
      </c>
      <c r="AW26" s="26">
        <f t="shared" si="66"/>
        <v>607207.1</v>
      </c>
      <c r="AX26" s="26">
        <f t="shared" si="66"/>
        <v>1086040.5</v>
      </c>
      <c r="AY26" s="26">
        <f t="shared" si="66"/>
        <v>2437606.3999999999</v>
      </c>
      <c r="AZ26" s="26">
        <f t="shared" si="66"/>
        <v>0</v>
      </c>
      <c r="BA26" s="26">
        <f t="shared" si="66"/>
        <v>751180.6</v>
      </c>
      <c r="BB26" s="26">
        <f t="shared" si="66"/>
        <v>607965.1</v>
      </c>
      <c r="BC26" s="26">
        <f t="shared" si="66"/>
        <v>1086040.5</v>
      </c>
      <c r="BD26" s="26">
        <f t="shared" si="66"/>
        <v>2445186.1999999997</v>
      </c>
      <c r="BE26" s="26">
        <f t="shared" si="66"/>
        <v>0</v>
      </c>
      <c r="BF26" s="26">
        <f t="shared" si="66"/>
        <v>758275.29999999993</v>
      </c>
      <c r="BG26" s="26">
        <f t="shared" si="66"/>
        <v>608753.35</v>
      </c>
      <c r="BH26" s="26">
        <f t="shared" si="66"/>
        <v>1086040.5</v>
      </c>
      <c r="BI26" s="26">
        <f t="shared" si="66"/>
        <v>2453069.15</v>
      </c>
      <c r="BJ26" s="26">
        <f t="shared" si="66"/>
        <v>0</v>
      </c>
      <c r="BK26" s="26">
        <f t="shared" si="66"/>
        <v>765653.7</v>
      </c>
      <c r="BL26" s="26">
        <f t="shared" si="66"/>
        <v>609573.15</v>
      </c>
      <c r="BM26" s="26">
        <f t="shared" ref="BM26:CH26" si="67">SUM(BM24:BM25)</f>
        <v>1086040.45</v>
      </c>
      <c r="BN26" s="26">
        <f t="shared" si="67"/>
        <v>2461267.3000000003</v>
      </c>
      <c r="BO26" s="26">
        <f t="shared" si="67"/>
        <v>0</v>
      </c>
      <c r="BP26" s="26">
        <f t="shared" si="67"/>
        <v>773327.39999999991</v>
      </c>
      <c r="BQ26" s="26">
        <f t="shared" si="67"/>
        <v>610425.79999999993</v>
      </c>
      <c r="BR26" s="27">
        <f t="shared" si="67"/>
        <v>1086040.5</v>
      </c>
      <c r="BS26" s="26">
        <f t="shared" si="67"/>
        <v>2469793.6999999997</v>
      </c>
      <c r="BT26" s="26">
        <f t="shared" si="67"/>
        <v>0</v>
      </c>
      <c r="BU26" s="26">
        <f t="shared" si="67"/>
        <v>781307.8</v>
      </c>
      <c r="BV26" s="26">
        <f t="shared" si="67"/>
        <v>611312.6</v>
      </c>
      <c r="BW26" s="26">
        <f t="shared" si="67"/>
        <v>1086040.5</v>
      </c>
      <c r="BX26" s="26">
        <f t="shared" si="67"/>
        <v>2478660.9</v>
      </c>
      <c r="BY26" s="26">
        <f t="shared" si="67"/>
        <v>0</v>
      </c>
      <c r="BZ26" s="26">
        <f t="shared" si="67"/>
        <v>970319.4</v>
      </c>
      <c r="CA26" s="26">
        <f t="shared" si="67"/>
        <v>610353.19999999995</v>
      </c>
      <c r="CB26" s="26">
        <f t="shared" si="67"/>
        <v>670262.04</v>
      </c>
      <c r="CC26" s="26">
        <f t="shared" si="67"/>
        <v>2250934.64</v>
      </c>
      <c r="CD26" s="26">
        <f t="shared" si="67"/>
        <v>0</v>
      </c>
      <c r="CE26" s="26">
        <f t="shared" si="67"/>
        <v>978951.05999999994</v>
      </c>
      <c r="CF26" s="26">
        <f t="shared" si="67"/>
        <v>569466.76</v>
      </c>
      <c r="CG26" s="26">
        <f t="shared" si="67"/>
        <v>670262.80000000005</v>
      </c>
      <c r="CH26" s="26">
        <f t="shared" si="67"/>
        <v>2218680.62</v>
      </c>
      <c r="CI26" s="28"/>
      <c r="CJ26" s="28"/>
      <c r="CK26" s="28"/>
      <c r="CL26" s="28"/>
    </row>
    <row r="27" spans="1:90" ht="25.5" customHeight="1" x14ac:dyDescent="0.4">
      <c r="A27" s="9"/>
      <c r="B27" s="45" t="s">
        <v>35</v>
      </c>
      <c r="C27" s="45"/>
      <c r="D27" s="45"/>
      <c r="E27" s="45">
        <f t="shared" ref="E27:E33" si="68">O27+T27+Y27+AD27</f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>
        <f t="shared" si="41"/>
        <v>0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>
        <f t="shared" ref="AD27:AD36" si="69">SUM(Z27:AC27)</f>
        <v>0</v>
      </c>
      <c r="AE27" s="9">
        <f t="shared" si="4"/>
        <v>0</v>
      </c>
      <c r="AF27" s="9"/>
      <c r="AG27" s="9"/>
      <c r="AH27" s="9"/>
      <c r="AI27" s="9"/>
      <c r="AJ27" s="9">
        <f t="shared" ref="AJ27:AJ36" si="70">SUM(AF27:AI27)</f>
        <v>0</v>
      </c>
      <c r="AK27" s="9"/>
      <c r="AL27" s="9"/>
      <c r="AM27" s="9"/>
      <c r="AN27" s="9"/>
      <c r="AO27" s="9">
        <f t="shared" ref="AO27:AO36" si="71">SUM(AK27:AN27)</f>
        <v>0</v>
      </c>
      <c r="AP27" s="9"/>
      <c r="AQ27" s="9"/>
      <c r="AR27" s="9"/>
      <c r="AS27" s="9"/>
      <c r="AT27" s="9">
        <f t="shared" ref="AT27:AT36" si="72">SUM(AP27:AS27)</f>
        <v>0</v>
      </c>
      <c r="AU27" s="9"/>
      <c r="AV27" s="9"/>
      <c r="AW27" s="9"/>
      <c r="AX27" s="9"/>
      <c r="AY27" s="9">
        <f t="shared" ref="AY27:AY35" si="73">SUM(AU27:AX27)</f>
        <v>0</v>
      </c>
      <c r="AZ27" s="9"/>
      <c r="BA27" s="9"/>
      <c r="BB27" s="9"/>
      <c r="BC27" s="9"/>
      <c r="BD27" s="9">
        <f t="shared" ref="BD27:BD35" si="74">SUM(AZ27:BC27)</f>
        <v>0</v>
      </c>
      <c r="BE27" s="9"/>
      <c r="BF27" s="9"/>
      <c r="BG27" s="9"/>
      <c r="BH27" s="9"/>
      <c r="BI27" s="9">
        <f t="shared" ref="BI27:BI35" si="75">SUM(BE27:BH27)</f>
        <v>0</v>
      </c>
      <c r="BJ27" s="9"/>
      <c r="BK27" s="9"/>
      <c r="BL27" s="9"/>
      <c r="BM27" s="9"/>
      <c r="BN27" s="9">
        <f t="shared" ref="BN27:BN35" si="76">SUM(BJ27:BM27)</f>
        <v>0</v>
      </c>
      <c r="BO27" s="9"/>
      <c r="BP27" s="9"/>
      <c r="BQ27" s="9"/>
      <c r="BR27" s="20"/>
      <c r="BS27" s="9">
        <f t="shared" ref="BS27:BS35" si="77">SUM(BO27:BR27)</f>
        <v>0</v>
      </c>
      <c r="BT27" s="9"/>
      <c r="BU27" s="9"/>
      <c r="BV27" s="9"/>
      <c r="BW27" s="9"/>
      <c r="BX27" s="9">
        <f t="shared" ref="BX27:BX35" si="78">SUM(BT27:BW27)</f>
        <v>0</v>
      </c>
      <c r="BY27" s="9"/>
      <c r="BZ27" s="9"/>
      <c r="CA27" s="9"/>
      <c r="CB27" s="9"/>
      <c r="CC27" s="9">
        <f t="shared" ref="CC27:CC35" si="79">SUM(BY27:CB27)</f>
        <v>0</v>
      </c>
      <c r="CD27" s="9"/>
      <c r="CE27" s="9"/>
      <c r="CF27" s="9"/>
      <c r="CG27" s="9"/>
      <c r="CH27" s="9">
        <f t="shared" ref="CH27:CH35" si="80">SUM(CD27:CG27)</f>
        <v>0</v>
      </c>
      <c r="CI27" s="21"/>
      <c r="CJ27" s="21"/>
      <c r="CK27" s="21"/>
      <c r="CL27" s="21"/>
    </row>
    <row r="28" spans="1:90" ht="126" x14ac:dyDescent="0.4">
      <c r="A28" s="9" t="s">
        <v>28</v>
      </c>
      <c r="B28" s="22" t="s">
        <v>68</v>
      </c>
      <c r="C28" s="9" t="s">
        <v>90</v>
      </c>
      <c r="D28" s="9"/>
      <c r="E28" s="7">
        <f>J28+O28+T28+Y28</f>
        <v>1294991.5</v>
      </c>
      <c r="F28" s="7"/>
      <c r="G28" s="7"/>
      <c r="H28" s="7"/>
      <c r="I28" s="7">
        <v>1294991.5</v>
      </c>
      <c r="J28" s="7">
        <f t="shared" ref="J28:J31" si="81">SUM(F28:I28)</f>
        <v>1294991.5</v>
      </c>
      <c r="K28" s="7"/>
      <c r="L28" s="7"/>
      <c r="M28" s="7"/>
      <c r="N28" s="7"/>
      <c r="O28" s="7">
        <f t="shared" si="41"/>
        <v>0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>
        <f>AF28+AK28+AP28+AU28+AZ28+BE28+BJ28+BO28+BT28+BY28+CD28</f>
        <v>0</v>
      </c>
      <c r="AA28" s="7">
        <f t="shared" ref="AA28:AC31" si="82">AG28+AL28+AQ28+AV28+BA28+BF28+BK28+BP28+BU28+BZ28+CE28</f>
        <v>0</v>
      </c>
      <c r="AB28" s="7">
        <f t="shared" si="82"/>
        <v>0</v>
      </c>
      <c r="AC28" s="7">
        <f t="shared" si="82"/>
        <v>830000</v>
      </c>
      <c r="AD28" s="7">
        <f t="shared" si="69"/>
        <v>830000</v>
      </c>
      <c r="AE28" s="7">
        <f t="shared" si="4"/>
        <v>2124991.5</v>
      </c>
      <c r="AF28" s="7"/>
      <c r="AG28" s="7"/>
      <c r="AH28" s="7"/>
      <c r="AI28" s="7">
        <v>830000</v>
      </c>
      <c r="AJ28" s="7">
        <f t="shared" si="70"/>
        <v>830000</v>
      </c>
      <c r="AK28" s="7"/>
      <c r="AL28" s="7"/>
      <c r="AM28" s="7"/>
      <c r="AN28" s="7"/>
      <c r="AO28" s="7">
        <f t="shared" si="71"/>
        <v>0</v>
      </c>
      <c r="AP28" s="7"/>
      <c r="AQ28" s="7"/>
      <c r="AR28" s="7"/>
      <c r="AS28" s="7"/>
      <c r="AT28" s="7">
        <f t="shared" si="72"/>
        <v>0</v>
      </c>
      <c r="AU28" s="7"/>
      <c r="AV28" s="7"/>
      <c r="AW28" s="7"/>
      <c r="AX28" s="7"/>
      <c r="AY28" s="7">
        <f t="shared" si="73"/>
        <v>0</v>
      </c>
      <c r="AZ28" s="7"/>
      <c r="BA28" s="7"/>
      <c r="BB28" s="7"/>
      <c r="BC28" s="7"/>
      <c r="BD28" s="7">
        <f t="shared" si="74"/>
        <v>0</v>
      </c>
      <c r="BE28" s="7"/>
      <c r="BF28" s="7"/>
      <c r="BG28" s="7"/>
      <c r="BH28" s="7"/>
      <c r="BI28" s="7">
        <f t="shared" si="75"/>
        <v>0</v>
      </c>
      <c r="BJ28" s="7"/>
      <c r="BK28" s="7"/>
      <c r="BL28" s="7"/>
      <c r="BM28" s="7"/>
      <c r="BN28" s="7">
        <f t="shared" si="76"/>
        <v>0</v>
      </c>
      <c r="BO28" s="7"/>
      <c r="BP28" s="7"/>
      <c r="BQ28" s="7"/>
      <c r="BR28" s="23"/>
      <c r="BS28" s="7">
        <f t="shared" si="77"/>
        <v>0</v>
      </c>
      <c r="BT28" s="7"/>
      <c r="BU28" s="7"/>
      <c r="BV28" s="7"/>
      <c r="BW28" s="7"/>
      <c r="BX28" s="7">
        <f t="shared" si="78"/>
        <v>0</v>
      </c>
      <c r="BY28" s="7"/>
      <c r="BZ28" s="7"/>
      <c r="CA28" s="7"/>
      <c r="CB28" s="7"/>
      <c r="CC28" s="7">
        <f t="shared" si="79"/>
        <v>0</v>
      </c>
      <c r="CD28" s="7"/>
      <c r="CE28" s="7"/>
      <c r="CF28" s="7"/>
      <c r="CG28" s="7"/>
      <c r="CH28" s="7">
        <f t="shared" si="80"/>
        <v>0</v>
      </c>
      <c r="CI28" s="21"/>
      <c r="CJ28" s="21"/>
      <c r="CK28" s="21"/>
      <c r="CL28" s="21"/>
    </row>
    <row r="29" spans="1:90" ht="111" customHeight="1" x14ac:dyDescent="0.4">
      <c r="A29" s="9" t="s">
        <v>27</v>
      </c>
      <c r="B29" s="22" t="s">
        <v>69</v>
      </c>
      <c r="C29" s="9" t="s">
        <v>90</v>
      </c>
      <c r="D29" s="9"/>
      <c r="E29" s="7">
        <f>J29+O29+T29+Y29</f>
        <v>222430.2</v>
      </c>
      <c r="F29" s="7"/>
      <c r="G29" s="7"/>
      <c r="H29" s="7"/>
      <c r="I29" s="7">
        <v>222430.2</v>
      </c>
      <c r="J29" s="7">
        <f t="shared" si="81"/>
        <v>222430.2</v>
      </c>
      <c r="K29" s="7"/>
      <c r="L29" s="7"/>
      <c r="M29" s="7"/>
      <c r="N29" s="7"/>
      <c r="O29" s="7">
        <f t="shared" si="41"/>
        <v>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>AF29+AK29+AP29+AU29+AZ29+BE29+BJ29+BO29+BT29+BY29+CD29</f>
        <v>0</v>
      </c>
      <c r="AA29" s="7">
        <f t="shared" si="82"/>
        <v>0</v>
      </c>
      <c r="AB29" s="7">
        <f t="shared" si="82"/>
        <v>0</v>
      </c>
      <c r="AC29" s="7">
        <f t="shared" si="82"/>
        <v>236000</v>
      </c>
      <c r="AD29" s="7">
        <f t="shared" si="69"/>
        <v>236000</v>
      </c>
      <c r="AE29" s="7">
        <f t="shared" si="4"/>
        <v>458430.2</v>
      </c>
      <c r="AF29" s="7"/>
      <c r="AG29" s="7"/>
      <c r="AH29" s="7"/>
      <c r="AI29" s="7">
        <v>236000</v>
      </c>
      <c r="AJ29" s="7">
        <f t="shared" si="70"/>
        <v>236000</v>
      </c>
      <c r="AK29" s="7"/>
      <c r="AL29" s="7"/>
      <c r="AM29" s="7"/>
      <c r="AN29" s="7"/>
      <c r="AO29" s="7">
        <f t="shared" si="71"/>
        <v>0</v>
      </c>
      <c r="AP29" s="7"/>
      <c r="AQ29" s="7"/>
      <c r="AR29" s="7"/>
      <c r="AS29" s="7"/>
      <c r="AT29" s="7">
        <f t="shared" si="72"/>
        <v>0</v>
      </c>
      <c r="AU29" s="7"/>
      <c r="AV29" s="7"/>
      <c r="AW29" s="7"/>
      <c r="AX29" s="7"/>
      <c r="AY29" s="7">
        <f t="shared" si="73"/>
        <v>0</v>
      </c>
      <c r="AZ29" s="7"/>
      <c r="BA29" s="7"/>
      <c r="BB29" s="7"/>
      <c r="BC29" s="7"/>
      <c r="BD29" s="7">
        <f t="shared" si="74"/>
        <v>0</v>
      </c>
      <c r="BE29" s="7"/>
      <c r="BF29" s="7"/>
      <c r="BG29" s="7"/>
      <c r="BH29" s="7"/>
      <c r="BI29" s="7">
        <f t="shared" si="75"/>
        <v>0</v>
      </c>
      <c r="BJ29" s="7"/>
      <c r="BK29" s="7"/>
      <c r="BL29" s="7"/>
      <c r="BM29" s="7"/>
      <c r="BN29" s="7">
        <f t="shared" si="76"/>
        <v>0</v>
      </c>
      <c r="BO29" s="7"/>
      <c r="BP29" s="7"/>
      <c r="BQ29" s="7"/>
      <c r="BR29" s="23"/>
      <c r="BS29" s="7">
        <f t="shared" si="77"/>
        <v>0</v>
      </c>
      <c r="BT29" s="7"/>
      <c r="BU29" s="7"/>
      <c r="BV29" s="7"/>
      <c r="BW29" s="7"/>
      <c r="BX29" s="7">
        <f t="shared" si="78"/>
        <v>0</v>
      </c>
      <c r="BY29" s="7"/>
      <c r="BZ29" s="7"/>
      <c r="CA29" s="7"/>
      <c r="CB29" s="7"/>
      <c r="CC29" s="7">
        <f t="shared" si="79"/>
        <v>0</v>
      </c>
      <c r="CD29" s="7"/>
      <c r="CE29" s="7"/>
      <c r="CF29" s="7"/>
      <c r="CG29" s="7"/>
      <c r="CH29" s="7">
        <f t="shared" si="80"/>
        <v>0</v>
      </c>
      <c r="CI29" s="21"/>
      <c r="CJ29" s="21"/>
      <c r="CK29" s="21"/>
      <c r="CL29" s="21"/>
    </row>
    <row r="30" spans="1:90" ht="112.5" customHeight="1" x14ac:dyDescent="0.4">
      <c r="A30" s="9" t="s">
        <v>30</v>
      </c>
      <c r="B30" s="22" t="s">
        <v>70</v>
      </c>
      <c r="C30" s="9" t="s">
        <v>90</v>
      </c>
      <c r="D30" s="9"/>
      <c r="E30" s="7">
        <f>J30+O30+T30+Y30</f>
        <v>140109.20000000001</v>
      </c>
      <c r="F30" s="7"/>
      <c r="G30" s="7"/>
      <c r="H30" s="7"/>
      <c r="I30" s="7">
        <v>140109.20000000001</v>
      </c>
      <c r="J30" s="7">
        <f t="shared" si="81"/>
        <v>140109.20000000001</v>
      </c>
      <c r="K30" s="7"/>
      <c r="L30" s="7"/>
      <c r="M30" s="7"/>
      <c r="N30" s="7"/>
      <c r="O30" s="7">
        <f t="shared" si="41"/>
        <v>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>
        <f>AF30+AK30+AP30+AU30+AZ30+BE30+BJ30+BO30+BT30+BY30+CD30</f>
        <v>0</v>
      </c>
      <c r="AA30" s="7">
        <f t="shared" si="82"/>
        <v>0</v>
      </c>
      <c r="AB30" s="7">
        <f t="shared" si="82"/>
        <v>0</v>
      </c>
      <c r="AC30" s="7">
        <f t="shared" si="82"/>
        <v>100000</v>
      </c>
      <c r="AD30" s="7">
        <f t="shared" si="69"/>
        <v>100000</v>
      </c>
      <c r="AE30" s="7">
        <f t="shared" si="4"/>
        <v>240109.2</v>
      </c>
      <c r="AF30" s="7"/>
      <c r="AG30" s="7"/>
      <c r="AH30" s="7"/>
      <c r="AI30" s="7">
        <v>100000</v>
      </c>
      <c r="AJ30" s="7">
        <f t="shared" si="70"/>
        <v>100000</v>
      </c>
      <c r="AK30" s="7"/>
      <c r="AL30" s="7"/>
      <c r="AM30" s="7"/>
      <c r="AN30" s="7"/>
      <c r="AO30" s="7">
        <f t="shared" si="71"/>
        <v>0</v>
      </c>
      <c r="AP30" s="7"/>
      <c r="AQ30" s="7"/>
      <c r="AR30" s="7"/>
      <c r="AS30" s="7"/>
      <c r="AT30" s="7">
        <f t="shared" si="72"/>
        <v>0</v>
      </c>
      <c r="AU30" s="7"/>
      <c r="AV30" s="7"/>
      <c r="AW30" s="7"/>
      <c r="AX30" s="7"/>
      <c r="AY30" s="7">
        <f t="shared" si="73"/>
        <v>0</v>
      </c>
      <c r="AZ30" s="7"/>
      <c r="BA30" s="7"/>
      <c r="BB30" s="7"/>
      <c r="BC30" s="7"/>
      <c r="BD30" s="7">
        <f t="shared" si="74"/>
        <v>0</v>
      </c>
      <c r="BE30" s="7"/>
      <c r="BF30" s="7"/>
      <c r="BG30" s="7"/>
      <c r="BH30" s="7"/>
      <c r="BI30" s="7">
        <f t="shared" si="75"/>
        <v>0</v>
      </c>
      <c r="BJ30" s="7"/>
      <c r="BK30" s="7"/>
      <c r="BL30" s="7"/>
      <c r="BM30" s="7"/>
      <c r="BN30" s="7">
        <f t="shared" si="76"/>
        <v>0</v>
      </c>
      <c r="BO30" s="7"/>
      <c r="BP30" s="7"/>
      <c r="BQ30" s="7"/>
      <c r="BR30" s="23"/>
      <c r="BS30" s="7">
        <f t="shared" si="77"/>
        <v>0</v>
      </c>
      <c r="BT30" s="7"/>
      <c r="BU30" s="7"/>
      <c r="BV30" s="7"/>
      <c r="BW30" s="7"/>
      <c r="BX30" s="7">
        <f t="shared" si="78"/>
        <v>0</v>
      </c>
      <c r="BY30" s="7"/>
      <c r="BZ30" s="7"/>
      <c r="CA30" s="7"/>
      <c r="CB30" s="7"/>
      <c r="CC30" s="7">
        <f t="shared" si="79"/>
        <v>0</v>
      </c>
      <c r="CD30" s="7"/>
      <c r="CE30" s="7"/>
      <c r="CF30" s="7"/>
      <c r="CG30" s="7"/>
      <c r="CH30" s="7">
        <f t="shared" si="80"/>
        <v>0</v>
      </c>
      <c r="CI30" s="21"/>
      <c r="CJ30" s="21"/>
      <c r="CK30" s="21"/>
      <c r="CL30" s="21"/>
    </row>
    <row r="31" spans="1:90" ht="108.75" customHeight="1" x14ac:dyDescent="0.4">
      <c r="A31" s="9" t="s">
        <v>31</v>
      </c>
      <c r="B31" s="22" t="s">
        <v>71</v>
      </c>
      <c r="C31" s="9" t="s">
        <v>90</v>
      </c>
      <c r="D31" s="9"/>
      <c r="E31" s="7">
        <f>J31+O31+T31+Y31</f>
        <v>890629</v>
      </c>
      <c r="F31" s="7"/>
      <c r="G31" s="7"/>
      <c r="H31" s="7"/>
      <c r="I31" s="7">
        <v>890629</v>
      </c>
      <c r="J31" s="7">
        <f t="shared" si="81"/>
        <v>890629</v>
      </c>
      <c r="K31" s="7"/>
      <c r="L31" s="7"/>
      <c r="M31" s="7"/>
      <c r="N31" s="7"/>
      <c r="O31" s="7">
        <f t="shared" si="41"/>
        <v>0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>AF31+AK31+AP31+AU31+AZ31+BE31+BJ31+BO31+BT31+BY31+CD31</f>
        <v>0</v>
      </c>
      <c r="AA31" s="7">
        <f t="shared" si="82"/>
        <v>0</v>
      </c>
      <c r="AB31" s="7">
        <f t="shared" si="82"/>
        <v>0</v>
      </c>
      <c r="AC31" s="7">
        <f t="shared" si="82"/>
        <v>0</v>
      </c>
      <c r="AD31" s="7">
        <f t="shared" si="69"/>
        <v>0</v>
      </c>
      <c r="AE31" s="7">
        <f t="shared" si="4"/>
        <v>890629</v>
      </c>
      <c r="AF31" s="7"/>
      <c r="AG31" s="7"/>
      <c r="AH31" s="7"/>
      <c r="AI31" s="7"/>
      <c r="AJ31" s="7">
        <f t="shared" si="70"/>
        <v>0</v>
      </c>
      <c r="AK31" s="7"/>
      <c r="AL31" s="7"/>
      <c r="AM31" s="7"/>
      <c r="AN31" s="7"/>
      <c r="AO31" s="7">
        <f t="shared" si="71"/>
        <v>0</v>
      </c>
      <c r="AP31" s="7"/>
      <c r="AQ31" s="7"/>
      <c r="AR31" s="7"/>
      <c r="AS31" s="7"/>
      <c r="AT31" s="7">
        <f t="shared" si="72"/>
        <v>0</v>
      </c>
      <c r="AU31" s="7"/>
      <c r="AV31" s="7"/>
      <c r="AW31" s="7"/>
      <c r="AX31" s="7"/>
      <c r="AY31" s="7">
        <f t="shared" si="73"/>
        <v>0</v>
      </c>
      <c r="AZ31" s="7"/>
      <c r="BA31" s="7"/>
      <c r="BB31" s="7"/>
      <c r="BC31" s="7"/>
      <c r="BD31" s="7">
        <f t="shared" si="74"/>
        <v>0</v>
      </c>
      <c r="BE31" s="7"/>
      <c r="BF31" s="7"/>
      <c r="BG31" s="7"/>
      <c r="BH31" s="7"/>
      <c r="BI31" s="7">
        <f t="shared" si="75"/>
        <v>0</v>
      </c>
      <c r="BJ31" s="7"/>
      <c r="BK31" s="7"/>
      <c r="BL31" s="7"/>
      <c r="BM31" s="7"/>
      <c r="BN31" s="7">
        <f t="shared" si="76"/>
        <v>0</v>
      </c>
      <c r="BO31" s="7"/>
      <c r="BP31" s="7"/>
      <c r="BQ31" s="7"/>
      <c r="BR31" s="23"/>
      <c r="BS31" s="7">
        <f t="shared" si="77"/>
        <v>0</v>
      </c>
      <c r="BT31" s="7"/>
      <c r="BU31" s="7"/>
      <c r="BV31" s="7"/>
      <c r="BW31" s="7"/>
      <c r="BX31" s="7">
        <f t="shared" si="78"/>
        <v>0</v>
      </c>
      <c r="BY31" s="7"/>
      <c r="BZ31" s="7"/>
      <c r="CA31" s="7"/>
      <c r="CB31" s="7"/>
      <c r="CC31" s="7">
        <f t="shared" si="79"/>
        <v>0</v>
      </c>
      <c r="CD31" s="7"/>
      <c r="CE31" s="7"/>
      <c r="CF31" s="7"/>
      <c r="CG31" s="7"/>
      <c r="CH31" s="7">
        <f t="shared" si="80"/>
        <v>0</v>
      </c>
      <c r="CI31" s="21"/>
      <c r="CJ31" s="21"/>
      <c r="CK31" s="21"/>
      <c r="CL31" s="21"/>
    </row>
    <row r="32" spans="1:90" s="29" customFormat="1" ht="27.75" customHeight="1" x14ac:dyDescent="0.35">
      <c r="A32" s="4"/>
      <c r="B32" s="25" t="s">
        <v>26</v>
      </c>
      <c r="C32" s="4"/>
      <c r="D32" s="25"/>
      <c r="E32" s="26">
        <f t="shared" ref="E32:AD32" si="83">SUM(E28:E31)</f>
        <v>2548159.9</v>
      </c>
      <c r="F32" s="26">
        <f t="shared" si="83"/>
        <v>0</v>
      </c>
      <c r="G32" s="26">
        <f t="shared" si="83"/>
        <v>0</v>
      </c>
      <c r="H32" s="26">
        <f t="shared" si="83"/>
        <v>0</v>
      </c>
      <c r="I32" s="26">
        <f t="shared" si="83"/>
        <v>2548159.9</v>
      </c>
      <c r="J32" s="26">
        <f t="shared" si="83"/>
        <v>2548159.9</v>
      </c>
      <c r="K32" s="26">
        <f t="shared" si="83"/>
        <v>0</v>
      </c>
      <c r="L32" s="26">
        <f t="shared" si="83"/>
        <v>0</v>
      </c>
      <c r="M32" s="26">
        <f t="shared" si="83"/>
        <v>0</v>
      </c>
      <c r="N32" s="26">
        <f t="shared" si="83"/>
        <v>0</v>
      </c>
      <c r="O32" s="26">
        <f t="shared" si="83"/>
        <v>0</v>
      </c>
      <c r="P32" s="26">
        <f t="shared" si="83"/>
        <v>0</v>
      </c>
      <c r="Q32" s="26">
        <f t="shared" si="83"/>
        <v>0</v>
      </c>
      <c r="R32" s="26">
        <f t="shared" si="83"/>
        <v>0</v>
      </c>
      <c r="S32" s="26">
        <f t="shared" si="83"/>
        <v>0</v>
      </c>
      <c r="T32" s="26">
        <f t="shared" si="83"/>
        <v>0</v>
      </c>
      <c r="U32" s="26">
        <f t="shared" si="83"/>
        <v>0</v>
      </c>
      <c r="V32" s="26">
        <f t="shared" si="83"/>
        <v>0</v>
      </c>
      <c r="W32" s="26">
        <f t="shared" si="83"/>
        <v>0</v>
      </c>
      <c r="X32" s="26">
        <f t="shared" si="83"/>
        <v>0</v>
      </c>
      <c r="Y32" s="26">
        <f t="shared" si="83"/>
        <v>0</v>
      </c>
      <c r="Z32" s="26">
        <f t="shared" si="83"/>
        <v>0</v>
      </c>
      <c r="AA32" s="26">
        <f t="shared" si="83"/>
        <v>0</v>
      </c>
      <c r="AB32" s="26">
        <f t="shared" si="83"/>
        <v>0</v>
      </c>
      <c r="AC32" s="26">
        <f t="shared" si="83"/>
        <v>1166000</v>
      </c>
      <c r="AD32" s="26">
        <f t="shared" si="83"/>
        <v>1166000</v>
      </c>
      <c r="AE32" s="26">
        <f t="shared" si="4"/>
        <v>3714159.9</v>
      </c>
      <c r="AF32" s="26">
        <f t="shared" ref="AF32:BK32" si="84">SUM(AF28:AF31)</f>
        <v>0</v>
      </c>
      <c r="AG32" s="26">
        <f t="shared" si="84"/>
        <v>0</v>
      </c>
      <c r="AH32" s="26">
        <f t="shared" si="84"/>
        <v>0</v>
      </c>
      <c r="AI32" s="26">
        <f t="shared" si="84"/>
        <v>1166000</v>
      </c>
      <c r="AJ32" s="26">
        <f t="shared" si="84"/>
        <v>1166000</v>
      </c>
      <c r="AK32" s="26">
        <f t="shared" si="84"/>
        <v>0</v>
      </c>
      <c r="AL32" s="26">
        <f t="shared" si="84"/>
        <v>0</v>
      </c>
      <c r="AM32" s="26">
        <f t="shared" si="84"/>
        <v>0</v>
      </c>
      <c r="AN32" s="26">
        <f t="shared" si="84"/>
        <v>0</v>
      </c>
      <c r="AO32" s="26">
        <f t="shared" si="84"/>
        <v>0</v>
      </c>
      <c r="AP32" s="26">
        <f t="shared" si="84"/>
        <v>0</v>
      </c>
      <c r="AQ32" s="26">
        <f t="shared" si="84"/>
        <v>0</v>
      </c>
      <c r="AR32" s="26">
        <f t="shared" si="84"/>
        <v>0</v>
      </c>
      <c r="AS32" s="26">
        <f t="shared" si="84"/>
        <v>0</v>
      </c>
      <c r="AT32" s="26">
        <f t="shared" si="84"/>
        <v>0</v>
      </c>
      <c r="AU32" s="26">
        <f t="shared" si="84"/>
        <v>0</v>
      </c>
      <c r="AV32" s="26">
        <f t="shared" si="84"/>
        <v>0</v>
      </c>
      <c r="AW32" s="26">
        <f t="shared" si="84"/>
        <v>0</v>
      </c>
      <c r="AX32" s="26">
        <f t="shared" si="84"/>
        <v>0</v>
      </c>
      <c r="AY32" s="26">
        <f t="shared" si="84"/>
        <v>0</v>
      </c>
      <c r="AZ32" s="26">
        <f t="shared" si="84"/>
        <v>0</v>
      </c>
      <c r="BA32" s="26">
        <f t="shared" si="84"/>
        <v>0</v>
      </c>
      <c r="BB32" s="26">
        <f t="shared" si="84"/>
        <v>0</v>
      </c>
      <c r="BC32" s="26">
        <f t="shared" si="84"/>
        <v>0</v>
      </c>
      <c r="BD32" s="26">
        <f t="shared" si="84"/>
        <v>0</v>
      </c>
      <c r="BE32" s="26">
        <f t="shared" si="84"/>
        <v>0</v>
      </c>
      <c r="BF32" s="26">
        <f t="shared" si="84"/>
        <v>0</v>
      </c>
      <c r="BG32" s="26">
        <f t="shared" si="84"/>
        <v>0</v>
      </c>
      <c r="BH32" s="26">
        <f t="shared" si="84"/>
        <v>0</v>
      </c>
      <c r="BI32" s="26">
        <f t="shared" si="84"/>
        <v>0</v>
      </c>
      <c r="BJ32" s="26">
        <f t="shared" si="84"/>
        <v>0</v>
      </c>
      <c r="BK32" s="26">
        <f t="shared" si="84"/>
        <v>0</v>
      </c>
      <c r="BL32" s="26">
        <f t="shared" ref="BL32:CH32" si="85">SUM(BL28:BL31)</f>
        <v>0</v>
      </c>
      <c r="BM32" s="26">
        <f t="shared" si="85"/>
        <v>0</v>
      </c>
      <c r="BN32" s="26">
        <f t="shared" si="85"/>
        <v>0</v>
      </c>
      <c r="BO32" s="26">
        <f t="shared" si="85"/>
        <v>0</v>
      </c>
      <c r="BP32" s="26">
        <f t="shared" si="85"/>
        <v>0</v>
      </c>
      <c r="BQ32" s="26">
        <f t="shared" si="85"/>
        <v>0</v>
      </c>
      <c r="BR32" s="27">
        <f t="shared" si="85"/>
        <v>0</v>
      </c>
      <c r="BS32" s="26">
        <f t="shared" si="85"/>
        <v>0</v>
      </c>
      <c r="BT32" s="26">
        <f t="shared" si="85"/>
        <v>0</v>
      </c>
      <c r="BU32" s="26">
        <f t="shared" si="85"/>
        <v>0</v>
      </c>
      <c r="BV32" s="26">
        <f t="shared" si="85"/>
        <v>0</v>
      </c>
      <c r="BW32" s="26">
        <f t="shared" si="85"/>
        <v>0</v>
      </c>
      <c r="BX32" s="26">
        <f t="shared" si="85"/>
        <v>0</v>
      </c>
      <c r="BY32" s="26">
        <f t="shared" si="85"/>
        <v>0</v>
      </c>
      <c r="BZ32" s="26">
        <f t="shared" si="85"/>
        <v>0</v>
      </c>
      <c r="CA32" s="26">
        <f t="shared" si="85"/>
        <v>0</v>
      </c>
      <c r="CB32" s="26">
        <f t="shared" si="85"/>
        <v>0</v>
      </c>
      <c r="CC32" s="26">
        <f t="shared" si="85"/>
        <v>0</v>
      </c>
      <c r="CD32" s="26">
        <f t="shared" si="85"/>
        <v>0</v>
      </c>
      <c r="CE32" s="26">
        <f t="shared" si="85"/>
        <v>0</v>
      </c>
      <c r="CF32" s="26">
        <f t="shared" si="85"/>
        <v>0</v>
      </c>
      <c r="CG32" s="26">
        <f t="shared" si="85"/>
        <v>0</v>
      </c>
      <c r="CH32" s="26">
        <f t="shared" si="85"/>
        <v>0</v>
      </c>
      <c r="CI32" s="28"/>
      <c r="CJ32" s="28"/>
      <c r="CK32" s="28"/>
      <c r="CL32" s="28"/>
    </row>
    <row r="33" spans="1:90" ht="24" customHeight="1" x14ac:dyDescent="0.4">
      <c r="A33" s="9"/>
      <c r="B33" s="45" t="s">
        <v>29</v>
      </c>
      <c r="C33" s="45"/>
      <c r="D33" s="45"/>
      <c r="E33" s="45">
        <f t="shared" si="68"/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>
        <f t="shared" si="41"/>
        <v>0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>
        <f t="shared" si="69"/>
        <v>0</v>
      </c>
      <c r="AE33" s="9">
        <f t="shared" si="4"/>
        <v>0</v>
      </c>
      <c r="AF33" s="9"/>
      <c r="AG33" s="9"/>
      <c r="AH33" s="9"/>
      <c r="AI33" s="9"/>
      <c r="AJ33" s="9">
        <f t="shared" si="70"/>
        <v>0</v>
      </c>
      <c r="AK33" s="9"/>
      <c r="AL33" s="9"/>
      <c r="AM33" s="9"/>
      <c r="AN33" s="9"/>
      <c r="AO33" s="9">
        <f t="shared" si="71"/>
        <v>0</v>
      </c>
      <c r="AP33" s="9"/>
      <c r="AQ33" s="9"/>
      <c r="AR33" s="9"/>
      <c r="AS33" s="9"/>
      <c r="AT33" s="9">
        <f t="shared" si="72"/>
        <v>0</v>
      </c>
      <c r="AU33" s="9"/>
      <c r="AV33" s="9"/>
      <c r="AW33" s="9"/>
      <c r="AX33" s="9"/>
      <c r="AY33" s="9">
        <f t="shared" si="73"/>
        <v>0</v>
      </c>
      <c r="AZ33" s="9"/>
      <c r="BA33" s="9"/>
      <c r="BB33" s="9"/>
      <c r="BC33" s="9"/>
      <c r="BD33" s="9">
        <f t="shared" si="74"/>
        <v>0</v>
      </c>
      <c r="BE33" s="9"/>
      <c r="BF33" s="9"/>
      <c r="BG33" s="9"/>
      <c r="BH33" s="9"/>
      <c r="BI33" s="9">
        <f t="shared" si="75"/>
        <v>0</v>
      </c>
      <c r="BJ33" s="9"/>
      <c r="BK33" s="9"/>
      <c r="BL33" s="9"/>
      <c r="BM33" s="9"/>
      <c r="BN33" s="9">
        <f t="shared" si="76"/>
        <v>0</v>
      </c>
      <c r="BO33" s="9"/>
      <c r="BP33" s="9"/>
      <c r="BQ33" s="9"/>
      <c r="BR33" s="20"/>
      <c r="BS33" s="9">
        <f t="shared" si="77"/>
        <v>0</v>
      </c>
      <c r="BT33" s="9"/>
      <c r="BU33" s="9"/>
      <c r="BV33" s="9"/>
      <c r="BW33" s="9"/>
      <c r="BX33" s="9">
        <f t="shared" si="78"/>
        <v>0</v>
      </c>
      <c r="BY33" s="9"/>
      <c r="BZ33" s="9"/>
      <c r="CA33" s="9"/>
      <c r="CB33" s="9"/>
      <c r="CC33" s="9">
        <f t="shared" si="79"/>
        <v>0</v>
      </c>
      <c r="CD33" s="9"/>
      <c r="CE33" s="9"/>
      <c r="CF33" s="9"/>
      <c r="CG33" s="9"/>
      <c r="CH33" s="9">
        <f t="shared" si="80"/>
        <v>0</v>
      </c>
      <c r="CI33" s="21"/>
      <c r="CJ33" s="21"/>
      <c r="CK33" s="21"/>
      <c r="CL33" s="21"/>
    </row>
    <row r="34" spans="1:90" ht="84" x14ac:dyDescent="0.4">
      <c r="A34" s="30" t="s">
        <v>32</v>
      </c>
      <c r="B34" s="22" t="s">
        <v>78</v>
      </c>
      <c r="C34" s="9" t="s">
        <v>91</v>
      </c>
      <c r="D34" s="9"/>
      <c r="E34" s="7">
        <f>J34+O34+T34+Y34</f>
        <v>64259.199999999997</v>
      </c>
      <c r="F34" s="7"/>
      <c r="G34" s="7"/>
      <c r="H34" s="7"/>
      <c r="I34" s="7">
        <v>64259.199999999997</v>
      </c>
      <c r="J34" s="7">
        <f t="shared" ref="J34:J35" si="86">SUM(F34:I34)</f>
        <v>64259.199999999997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>
        <f>AF34+AK34+AP34+AU34+AZ34+BE34+BJ34+BO34+BT34+BY34+CD34</f>
        <v>0</v>
      </c>
      <c r="AA34" s="7">
        <f t="shared" ref="AA34:AC35" si="87">AG34+AL34+AQ34+AV34+BA34+BF34+BK34+BP34+BU34+BZ34+CE34</f>
        <v>0</v>
      </c>
      <c r="AB34" s="7">
        <f t="shared" si="87"/>
        <v>0</v>
      </c>
      <c r="AC34" s="7">
        <f t="shared" si="87"/>
        <v>0</v>
      </c>
      <c r="AD34" s="7">
        <f t="shared" si="69"/>
        <v>0</v>
      </c>
      <c r="AE34" s="7">
        <f t="shared" si="4"/>
        <v>64259.199999999997</v>
      </c>
      <c r="AF34" s="7"/>
      <c r="AG34" s="7"/>
      <c r="AH34" s="7"/>
      <c r="AI34" s="7"/>
      <c r="AJ34" s="7">
        <f t="shared" si="70"/>
        <v>0</v>
      </c>
      <c r="AK34" s="7"/>
      <c r="AL34" s="7"/>
      <c r="AM34" s="7"/>
      <c r="AN34" s="7"/>
      <c r="AO34" s="7">
        <f t="shared" si="71"/>
        <v>0</v>
      </c>
      <c r="AP34" s="7"/>
      <c r="AQ34" s="7"/>
      <c r="AR34" s="7"/>
      <c r="AS34" s="7"/>
      <c r="AT34" s="7">
        <f t="shared" si="72"/>
        <v>0</v>
      </c>
      <c r="AU34" s="7"/>
      <c r="AV34" s="7"/>
      <c r="AW34" s="7"/>
      <c r="AX34" s="7"/>
      <c r="AY34" s="7">
        <f t="shared" si="73"/>
        <v>0</v>
      </c>
      <c r="AZ34" s="7"/>
      <c r="BA34" s="7"/>
      <c r="BB34" s="7"/>
      <c r="BC34" s="7"/>
      <c r="BD34" s="7">
        <f t="shared" si="74"/>
        <v>0</v>
      </c>
      <c r="BE34" s="7"/>
      <c r="BF34" s="7"/>
      <c r="BG34" s="7"/>
      <c r="BH34" s="7"/>
      <c r="BI34" s="7">
        <f t="shared" si="75"/>
        <v>0</v>
      </c>
      <c r="BJ34" s="7"/>
      <c r="BK34" s="7"/>
      <c r="BL34" s="7"/>
      <c r="BM34" s="7"/>
      <c r="BN34" s="7">
        <f t="shared" si="76"/>
        <v>0</v>
      </c>
      <c r="BO34" s="7"/>
      <c r="BP34" s="7"/>
      <c r="BQ34" s="7"/>
      <c r="BR34" s="23"/>
      <c r="BS34" s="7">
        <f t="shared" si="77"/>
        <v>0</v>
      </c>
      <c r="BT34" s="7"/>
      <c r="BU34" s="7"/>
      <c r="BV34" s="7"/>
      <c r="BW34" s="7"/>
      <c r="BX34" s="7">
        <f t="shared" si="78"/>
        <v>0</v>
      </c>
      <c r="BY34" s="7"/>
      <c r="BZ34" s="7"/>
      <c r="CA34" s="7"/>
      <c r="CB34" s="7"/>
      <c r="CC34" s="7">
        <f t="shared" si="79"/>
        <v>0</v>
      </c>
      <c r="CD34" s="7"/>
      <c r="CE34" s="7"/>
      <c r="CF34" s="7"/>
      <c r="CG34" s="7"/>
      <c r="CH34" s="7">
        <f t="shared" si="80"/>
        <v>0</v>
      </c>
      <c r="CI34" s="21"/>
      <c r="CJ34" s="21"/>
      <c r="CK34" s="21"/>
      <c r="CL34" s="21"/>
    </row>
    <row r="35" spans="1:90" ht="105" x14ac:dyDescent="0.4">
      <c r="A35" s="9" t="s">
        <v>33</v>
      </c>
      <c r="B35" s="22" t="s">
        <v>79</v>
      </c>
      <c r="C35" s="9" t="s">
        <v>91</v>
      </c>
      <c r="D35" s="9"/>
      <c r="E35" s="7">
        <f>J35+O35+T35+Y35</f>
        <v>1000000</v>
      </c>
      <c r="F35" s="7"/>
      <c r="G35" s="7"/>
      <c r="H35" s="7"/>
      <c r="I35" s="7">
        <v>1000000</v>
      </c>
      <c r="J35" s="7">
        <f t="shared" si="86"/>
        <v>1000000</v>
      </c>
      <c r="K35" s="7"/>
      <c r="L35" s="7"/>
      <c r="M35" s="7"/>
      <c r="N35" s="7"/>
      <c r="O35" s="7">
        <f t="shared" ref="O35" si="88">SUM(K35:N35)</f>
        <v>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>AF35+AK35+AP35+AU35+AZ35+BE35+BJ35+BO35+BT35+BY35+CD35</f>
        <v>0</v>
      </c>
      <c r="AA35" s="7">
        <f t="shared" si="87"/>
        <v>0</v>
      </c>
      <c r="AB35" s="7">
        <f t="shared" si="87"/>
        <v>0</v>
      </c>
      <c r="AC35" s="7">
        <f t="shared" si="87"/>
        <v>10500000</v>
      </c>
      <c r="AD35" s="7">
        <f t="shared" si="69"/>
        <v>10500000</v>
      </c>
      <c r="AE35" s="7">
        <f t="shared" si="4"/>
        <v>11500000</v>
      </c>
      <c r="AF35" s="7"/>
      <c r="AG35" s="7"/>
      <c r="AH35" s="7"/>
      <c r="AI35" s="7">
        <v>3500000</v>
      </c>
      <c r="AJ35" s="7">
        <f t="shared" si="70"/>
        <v>3500000</v>
      </c>
      <c r="AK35" s="7"/>
      <c r="AL35" s="7"/>
      <c r="AM35" s="7"/>
      <c r="AN35" s="7">
        <v>3500000</v>
      </c>
      <c r="AO35" s="7">
        <f t="shared" si="71"/>
        <v>3500000</v>
      </c>
      <c r="AP35" s="7"/>
      <c r="AQ35" s="7"/>
      <c r="AR35" s="7"/>
      <c r="AS35" s="7">
        <v>3500000</v>
      </c>
      <c r="AT35" s="7">
        <f t="shared" si="72"/>
        <v>3500000</v>
      </c>
      <c r="AU35" s="7"/>
      <c r="AV35" s="7"/>
      <c r="AW35" s="7"/>
      <c r="AX35" s="7"/>
      <c r="AY35" s="7">
        <f t="shared" si="73"/>
        <v>0</v>
      </c>
      <c r="AZ35" s="7"/>
      <c r="BA35" s="7"/>
      <c r="BB35" s="7"/>
      <c r="BC35" s="7"/>
      <c r="BD35" s="7">
        <f t="shared" si="74"/>
        <v>0</v>
      </c>
      <c r="BE35" s="7"/>
      <c r="BF35" s="7"/>
      <c r="BG35" s="7"/>
      <c r="BH35" s="7"/>
      <c r="BI35" s="7">
        <f t="shared" si="75"/>
        <v>0</v>
      </c>
      <c r="BJ35" s="7"/>
      <c r="BK35" s="7"/>
      <c r="BL35" s="7"/>
      <c r="BM35" s="7"/>
      <c r="BN35" s="7">
        <f t="shared" si="76"/>
        <v>0</v>
      </c>
      <c r="BO35" s="7"/>
      <c r="BP35" s="7"/>
      <c r="BQ35" s="7"/>
      <c r="BR35" s="23"/>
      <c r="BS35" s="7">
        <f t="shared" si="77"/>
        <v>0</v>
      </c>
      <c r="BT35" s="7"/>
      <c r="BU35" s="7"/>
      <c r="BV35" s="7"/>
      <c r="BW35" s="7"/>
      <c r="BX35" s="7">
        <f t="shared" si="78"/>
        <v>0</v>
      </c>
      <c r="BY35" s="7"/>
      <c r="BZ35" s="7"/>
      <c r="CA35" s="7"/>
      <c r="CB35" s="7"/>
      <c r="CC35" s="7">
        <f t="shared" si="79"/>
        <v>0</v>
      </c>
      <c r="CD35" s="7"/>
      <c r="CE35" s="7"/>
      <c r="CF35" s="7"/>
      <c r="CG35" s="7"/>
      <c r="CH35" s="7">
        <f t="shared" si="80"/>
        <v>0</v>
      </c>
      <c r="CI35" s="21"/>
      <c r="CJ35" s="21"/>
      <c r="CK35" s="21"/>
      <c r="CL35" s="21"/>
    </row>
    <row r="36" spans="1:90" s="29" customFormat="1" ht="28.5" customHeight="1" x14ac:dyDescent="0.35">
      <c r="A36" s="4"/>
      <c r="B36" s="25" t="s">
        <v>34</v>
      </c>
      <c r="C36" s="4"/>
      <c r="D36" s="25"/>
      <c r="E36" s="26">
        <f>SUM(E34:E35)</f>
        <v>1064259.2</v>
      </c>
      <c r="F36" s="26">
        <f>SUM(F34:F35)</f>
        <v>0</v>
      </c>
      <c r="G36" s="26">
        <f>SUM(G34:G35)</f>
        <v>0</v>
      </c>
      <c r="H36" s="26">
        <f>SUM(H34:H35)</f>
        <v>0</v>
      </c>
      <c r="I36" s="26">
        <f>SUM(I34:I35)</f>
        <v>1064259.2</v>
      </c>
      <c r="J36" s="26">
        <f>SUM(F36:I36)</f>
        <v>1064259.2</v>
      </c>
      <c r="K36" s="26">
        <f>SUM(K34:K35)</f>
        <v>0</v>
      </c>
      <c r="L36" s="26">
        <f>SUM(L34:L35)</f>
        <v>0</v>
      </c>
      <c r="M36" s="26">
        <f>SUM(M34:M35)</f>
        <v>0</v>
      </c>
      <c r="N36" s="26">
        <f>SUM(N34:N35)</f>
        <v>0</v>
      </c>
      <c r="O36" s="26">
        <f>SUM(K36:N36)</f>
        <v>0</v>
      </c>
      <c r="P36" s="26">
        <f>SUM(P34:P35)</f>
        <v>0</v>
      </c>
      <c r="Q36" s="26">
        <f>SUM(Q34:Q35)</f>
        <v>0</v>
      </c>
      <c r="R36" s="26">
        <f>SUM(R34:R35)</f>
        <v>0</v>
      </c>
      <c r="S36" s="26">
        <f>SUM(S34:S35)</f>
        <v>0</v>
      </c>
      <c r="T36" s="26">
        <f t="shared" si="42"/>
        <v>0</v>
      </c>
      <c r="U36" s="26">
        <f>SUM(U34:U35)</f>
        <v>0</v>
      </c>
      <c r="V36" s="26">
        <f>SUM(V34:V35)</f>
        <v>0</v>
      </c>
      <c r="W36" s="26">
        <f>SUM(W34:W35)</f>
        <v>0</v>
      </c>
      <c r="X36" s="26">
        <f>SUM(X34:X35)</f>
        <v>0</v>
      </c>
      <c r="Y36" s="26">
        <f t="shared" si="43"/>
        <v>0</v>
      </c>
      <c r="Z36" s="26">
        <f>SUM(Z34:Z35)</f>
        <v>0</v>
      </c>
      <c r="AA36" s="26">
        <f>SUM(AA34:AA35)</f>
        <v>0</v>
      </c>
      <c r="AB36" s="26">
        <f>SUM(AB34:AB35)</f>
        <v>0</v>
      </c>
      <c r="AC36" s="26">
        <f>SUM(AC34:AC35)</f>
        <v>10500000</v>
      </c>
      <c r="AD36" s="26">
        <f t="shared" si="69"/>
        <v>10500000</v>
      </c>
      <c r="AE36" s="26">
        <f t="shared" si="4"/>
        <v>11564259.199999999</v>
      </c>
      <c r="AF36" s="26">
        <f>SUM(AF34:AF35)</f>
        <v>0</v>
      </c>
      <c r="AG36" s="26">
        <f>SUM(AG34:AG35)</f>
        <v>0</v>
      </c>
      <c r="AH36" s="26">
        <f>SUM(AH34:AH35)</f>
        <v>0</v>
      </c>
      <c r="AI36" s="26">
        <f>SUM(AI34:AI35)</f>
        <v>3500000</v>
      </c>
      <c r="AJ36" s="26">
        <f t="shared" si="70"/>
        <v>3500000</v>
      </c>
      <c r="AK36" s="26">
        <f>SUM(AK34:AK35)</f>
        <v>0</v>
      </c>
      <c r="AL36" s="26">
        <f>SUM(AL34:AL35)</f>
        <v>0</v>
      </c>
      <c r="AM36" s="26">
        <f>SUM(AM34:AM35)</f>
        <v>0</v>
      </c>
      <c r="AN36" s="26">
        <f>SUM(AN34:AN35)</f>
        <v>3500000</v>
      </c>
      <c r="AO36" s="26">
        <f t="shared" si="71"/>
        <v>3500000</v>
      </c>
      <c r="AP36" s="26">
        <f>SUM(AP34:AP35)</f>
        <v>0</v>
      </c>
      <c r="AQ36" s="26">
        <f>SUM(AQ34:AQ35)</f>
        <v>0</v>
      </c>
      <c r="AR36" s="26">
        <f>SUM(AR34:AR35)</f>
        <v>0</v>
      </c>
      <c r="AS36" s="26">
        <f>SUM(AS34:AS35)</f>
        <v>3500000</v>
      </c>
      <c r="AT36" s="26">
        <f t="shared" si="72"/>
        <v>3500000</v>
      </c>
      <c r="AU36" s="26">
        <f>SUM(AU34:AU35)</f>
        <v>0</v>
      </c>
      <c r="AV36" s="26">
        <f>SUM(AV34:AV35)</f>
        <v>0</v>
      </c>
      <c r="AW36" s="26">
        <f>SUM(AW34:AW35)</f>
        <v>0</v>
      </c>
      <c r="AX36" s="26">
        <f>SUM(AX34:AX35)</f>
        <v>0</v>
      </c>
      <c r="AY36" s="26">
        <f t="shared" ref="AY36" si="89">SUM(AU36:AX36)</f>
        <v>0</v>
      </c>
      <c r="AZ36" s="26">
        <f>SUM(AZ34:AZ35)</f>
        <v>0</v>
      </c>
      <c r="BA36" s="26">
        <f>SUM(BA34:BA35)</f>
        <v>0</v>
      </c>
      <c r="BB36" s="26">
        <f>SUM(BB34:BB35)</f>
        <v>0</v>
      </c>
      <c r="BC36" s="26">
        <f>SUM(BC34:BC35)</f>
        <v>0</v>
      </c>
      <c r="BD36" s="26">
        <f t="shared" ref="BD36" si="90">SUM(AZ36:BC36)</f>
        <v>0</v>
      </c>
      <c r="BE36" s="26">
        <f>SUM(BE34:BE35)</f>
        <v>0</v>
      </c>
      <c r="BF36" s="26">
        <f>SUM(BF34:BF35)</f>
        <v>0</v>
      </c>
      <c r="BG36" s="26">
        <f>SUM(BG34:BG35)</f>
        <v>0</v>
      </c>
      <c r="BH36" s="26">
        <f>SUM(BH34:BH35)</f>
        <v>0</v>
      </c>
      <c r="BI36" s="26">
        <f t="shared" ref="BI36" si="91">SUM(BE36:BH36)</f>
        <v>0</v>
      </c>
      <c r="BJ36" s="26">
        <f>SUM(BJ34:BJ35)</f>
        <v>0</v>
      </c>
      <c r="BK36" s="26">
        <f>SUM(BK34:BK35)</f>
        <v>0</v>
      </c>
      <c r="BL36" s="26">
        <f>SUM(BL34:BL35)</f>
        <v>0</v>
      </c>
      <c r="BM36" s="26">
        <f>SUM(BM34:BM35)</f>
        <v>0</v>
      </c>
      <c r="BN36" s="26">
        <f t="shared" ref="BN36" si="92">SUM(BJ36:BM36)</f>
        <v>0</v>
      </c>
      <c r="BO36" s="26">
        <f>SUM(BO34:BO35)</f>
        <v>0</v>
      </c>
      <c r="BP36" s="26">
        <f>SUM(BP34:BP35)</f>
        <v>0</v>
      </c>
      <c r="BQ36" s="26">
        <f>SUM(BQ34:BQ35)</f>
        <v>0</v>
      </c>
      <c r="BR36" s="27">
        <f>SUM(BR34:BR35)</f>
        <v>0</v>
      </c>
      <c r="BS36" s="26">
        <f t="shared" ref="BS36" si="93">SUM(BO36:BR36)</f>
        <v>0</v>
      </c>
      <c r="BT36" s="26">
        <f>SUM(BT34:BT35)</f>
        <v>0</v>
      </c>
      <c r="BU36" s="26">
        <f>SUM(BU34:BU35)</f>
        <v>0</v>
      </c>
      <c r="BV36" s="26">
        <f>SUM(BV34:BV35)</f>
        <v>0</v>
      </c>
      <c r="BW36" s="26">
        <f>SUM(BW34:BW35)</f>
        <v>0</v>
      </c>
      <c r="BX36" s="26">
        <f t="shared" ref="BX36" si="94">SUM(BT36:BW36)</f>
        <v>0</v>
      </c>
      <c r="BY36" s="26">
        <f>SUM(BY34:BY35)</f>
        <v>0</v>
      </c>
      <c r="BZ36" s="26">
        <f>SUM(BZ34:BZ35)</f>
        <v>0</v>
      </c>
      <c r="CA36" s="26">
        <f>SUM(CA34:CA35)</f>
        <v>0</v>
      </c>
      <c r="CB36" s="26">
        <f>SUM(CB34:CB35)</f>
        <v>0</v>
      </c>
      <c r="CC36" s="26">
        <f t="shared" ref="CC36" si="95">SUM(BY36:CB36)</f>
        <v>0</v>
      </c>
      <c r="CD36" s="26">
        <f>SUM(CD34:CD35)</f>
        <v>0</v>
      </c>
      <c r="CE36" s="26">
        <f>SUM(CE34:CE35)</f>
        <v>0</v>
      </c>
      <c r="CF36" s="26">
        <f>SUM(CF34:CF35)</f>
        <v>0</v>
      </c>
      <c r="CG36" s="26">
        <f>SUM(CG34:CG35)</f>
        <v>0</v>
      </c>
      <c r="CH36" s="26">
        <f t="shared" ref="CH36" si="96">SUM(CD36:CG36)</f>
        <v>0</v>
      </c>
      <c r="CI36" s="28"/>
      <c r="CJ36" s="28"/>
      <c r="CK36" s="28"/>
      <c r="CL36" s="28"/>
    </row>
    <row r="37" spans="1:90" s="29" customFormat="1" ht="24" customHeight="1" x14ac:dyDescent="0.35">
      <c r="A37" s="4"/>
      <c r="B37" s="45" t="s">
        <v>73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7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8"/>
      <c r="CJ37" s="28"/>
      <c r="CK37" s="28"/>
      <c r="CL37" s="28"/>
    </row>
    <row r="38" spans="1:90" s="1" customFormat="1" ht="90" customHeight="1" x14ac:dyDescent="0.3">
      <c r="A38" s="35" t="s">
        <v>11</v>
      </c>
      <c r="B38" s="36" t="s">
        <v>74</v>
      </c>
      <c r="C38" s="9" t="s">
        <v>36</v>
      </c>
      <c r="D38" s="9" t="s">
        <v>76</v>
      </c>
      <c r="E38" s="7">
        <f>J38+O38+T38+Y38</f>
        <v>149327.4</v>
      </c>
      <c r="F38" s="7">
        <v>39100.800000000003</v>
      </c>
      <c r="G38" s="7"/>
      <c r="H38" s="7"/>
      <c r="I38" s="7"/>
      <c r="J38" s="7">
        <f t="shared" ref="J38" si="97">SUM(F38:I38)</f>
        <v>39100.800000000003</v>
      </c>
      <c r="K38" s="7">
        <v>38451.699999999997</v>
      </c>
      <c r="L38" s="7"/>
      <c r="M38" s="7"/>
      <c r="N38" s="7"/>
      <c r="O38" s="7">
        <f>K38+L38+M38+N38</f>
        <v>38451.699999999997</v>
      </c>
      <c r="P38" s="7">
        <v>35904.699999999997</v>
      </c>
      <c r="Q38" s="7"/>
      <c r="R38" s="7"/>
      <c r="S38" s="7"/>
      <c r="T38" s="7">
        <f>P38+Q38+R38+S38</f>
        <v>35904.699999999997</v>
      </c>
      <c r="U38" s="7">
        <v>35870.199999999997</v>
      </c>
      <c r="V38" s="7"/>
      <c r="W38" s="7"/>
      <c r="X38" s="7"/>
      <c r="Y38" s="7">
        <f>U38+V38+W38+X38</f>
        <v>35870.199999999997</v>
      </c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7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8"/>
      <c r="CJ38" s="38"/>
      <c r="CK38" s="38"/>
      <c r="CL38" s="38"/>
    </row>
    <row r="39" spans="1:90" s="42" customFormat="1" ht="37.5" customHeight="1" x14ac:dyDescent="0.3">
      <c r="A39" s="5"/>
      <c r="B39" s="5" t="s">
        <v>20</v>
      </c>
      <c r="C39" s="5"/>
      <c r="D39" s="5"/>
      <c r="E39" s="39">
        <f t="shared" ref="E39:Y39" si="98">E19+E22+E26+E32+E36+E38</f>
        <v>17657375.350000001</v>
      </c>
      <c r="F39" s="39">
        <f t="shared" si="98"/>
        <v>1240447.4000000001</v>
      </c>
      <c r="G39" s="39">
        <f t="shared" si="98"/>
        <v>1432782.8</v>
      </c>
      <c r="H39" s="39">
        <f t="shared" si="98"/>
        <v>492571.4</v>
      </c>
      <c r="I39" s="39">
        <f t="shared" si="98"/>
        <v>6881984</v>
      </c>
      <c r="J39" s="39">
        <f t="shared" si="98"/>
        <v>10047785.6</v>
      </c>
      <c r="K39" s="39">
        <f t="shared" si="98"/>
        <v>800641.09999999986</v>
      </c>
      <c r="L39" s="39">
        <f t="shared" si="98"/>
        <v>1000000</v>
      </c>
      <c r="M39" s="39">
        <f t="shared" si="98"/>
        <v>625166</v>
      </c>
      <c r="N39" s="39">
        <f t="shared" si="98"/>
        <v>0</v>
      </c>
      <c r="O39" s="39">
        <f t="shared" si="98"/>
        <v>2425807.1000000006</v>
      </c>
      <c r="P39" s="39">
        <f t="shared" si="98"/>
        <v>686565.20000000007</v>
      </c>
      <c r="Q39" s="39">
        <f t="shared" si="98"/>
        <v>1000000.0000000001</v>
      </c>
      <c r="R39" s="39">
        <f t="shared" si="98"/>
        <v>650660.35000000009</v>
      </c>
      <c r="S39" s="39">
        <f t="shared" si="98"/>
        <v>0</v>
      </c>
      <c r="T39" s="39">
        <f t="shared" si="98"/>
        <v>2337225.5500000003</v>
      </c>
      <c r="U39" s="39">
        <f t="shared" si="98"/>
        <v>941213.7</v>
      </c>
      <c r="V39" s="39">
        <f t="shared" si="98"/>
        <v>1000000</v>
      </c>
      <c r="W39" s="39">
        <f t="shared" si="98"/>
        <v>905343.4</v>
      </c>
      <c r="X39" s="39">
        <f t="shared" si="98"/>
        <v>0</v>
      </c>
      <c r="Y39" s="39">
        <f t="shared" si="98"/>
        <v>2846557.0999999996</v>
      </c>
      <c r="Z39" s="39">
        <f t="shared" ref="Z39:BE39" si="99">Z19+Z22+Z26+Z32+Z36</f>
        <v>0</v>
      </c>
      <c r="AA39" s="39">
        <f t="shared" si="99"/>
        <v>20552807.66</v>
      </c>
      <c r="AB39" s="39">
        <f t="shared" si="99"/>
        <v>12529680.359999999</v>
      </c>
      <c r="AC39" s="39">
        <f t="shared" si="99"/>
        <v>63842174.689999998</v>
      </c>
      <c r="AD39" s="39">
        <f t="shared" si="99"/>
        <v>96924662.709999993</v>
      </c>
      <c r="AE39" s="39">
        <f t="shared" si="99"/>
        <v>114163447.36</v>
      </c>
      <c r="AF39" s="39">
        <f t="shared" si="99"/>
        <v>0</v>
      </c>
      <c r="AG39" s="39">
        <f t="shared" si="99"/>
        <v>1591037.2999999998</v>
      </c>
      <c r="AH39" s="39">
        <f t="shared" si="99"/>
        <v>1046276</v>
      </c>
      <c r="AI39" s="39">
        <f t="shared" si="99"/>
        <v>6062895.2000000002</v>
      </c>
      <c r="AJ39" s="39">
        <f t="shared" si="99"/>
        <v>8700208.5</v>
      </c>
      <c r="AK39" s="39">
        <f t="shared" si="99"/>
        <v>0</v>
      </c>
      <c r="AL39" s="39">
        <f t="shared" si="99"/>
        <v>1562882.8</v>
      </c>
      <c r="AM39" s="39">
        <f t="shared" si="99"/>
        <v>1089431.5999999999</v>
      </c>
      <c r="AN39" s="39">
        <f t="shared" si="99"/>
        <v>6074371.5</v>
      </c>
      <c r="AO39" s="39">
        <f t="shared" si="99"/>
        <v>8726685.9000000004</v>
      </c>
      <c r="AP39" s="39">
        <f t="shared" si="99"/>
        <v>0</v>
      </c>
      <c r="AQ39" s="39">
        <f t="shared" si="99"/>
        <v>1814879.7999999998</v>
      </c>
      <c r="AR39" s="39">
        <f t="shared" si="99"/>
        <v>1160932.2999999998</v>
      </c>
      <c r="AS39" s="39">
        <f t="shared" si="99"/>
        <v>7893078.0999999996</v>
      </c>
      <c r="AT39" s="39">
        <f t="shared" si="99"/>
        <v>10868890.199999999</v>
      </c>
      <c r="AU39" s="39">
        <f t="shared" si="99"/>
        <v>0</v>
      </c>
      <c r="AV39" s="39">
        <f t="shared" si="99"/>
        <v>2078117.8</v>
      </c>
      <c r="AW39" s="39">
        <f t="shared" si="99"/>
        <v>1122315</v>
      </c>
      <c r="AX39" s="39">
        <f t="shared" si="99"/>
        <v>5715951.0999999996</v>
      </c>
      <c r="AY39" s="39">
        <f t="shared" si="99"/>
        <v>8916383.8999999985</v>
      </c>
      <c r="AZ39" s="39">
        <f t="shared" si="99"/>
        <v>0</v>
      </c>
      <c r="BA39" s="39">
        <f t="shared" si="99"/>
        <v>2119056.9</v>
      </c>
      <c r="BB39" s="39">
        <f t="shared" si="99"/>
        <v>1093284.7</v>
      </c>
      <c r="BC39" s="39">
        <f t="shared" si="99"/>
        <v>5873641.0999999996</v>
      </c>
      <c r="BD39" s="39">
        <f t="shared" si="99"/>
        <v>9085982.6999999993</v>
      </c>
      <c r="BE39" s="39">
        <f t="shared" si="99"/>
        <v>0</v>
      </c>
      <c r="BF39" s="39">
        <f t="shared" ref="BF39:CH39" si="100">BF19+BF22+BF26+BF32+BF36</f>
        <v>1740148.6</v>
      </c>
      <c r="BG39" s="39">
        <f t="shared" si="100"/>
        <v>1102294.8500000001</v>
      </c>
      <c r="BH39" s="39">
        <f t="shared" si="100"/>
        <v>5008288.0999999996</v>
      </c>
      <c r="BI39" s="39">
        <f t="shared" si="100"/>
        <v>7850731.5500000007</v>
      </c>
      <c r="BJ39" s="39">
        <f t="shared" si="100"/>
        <v>0</v>
      </c>
      <c r="BK39" s="39">
        <f t="shared" si="100"/>
        <v>1802642</v>
      </c>
      <c r="BL39" s="39">
        <f t="shared" si="100"/>
        <v>1107016.3500000001</v>
      </c>
      <c r="BM39" s="39">
        <f t="shared" si="100"/>
        <v>5298682.8500000006</v>
      </c>
      <c r="BN39" s="39">
        <f t="shared" si="100"/>
        <v>8208341.2000000011</v>
      </c>
      <c r="BO39" s="39">
        <f t="shared" si="100"/>
        <v>0</v>
      </c>
      <c r="BP39" s="39">
        <f t="shared" si="100"/>
        <v>1903638.4</v>
      </c>
      <c r="BQ39" s="39">
        <f t="shared" si="100"/>
        <v>1119349.2</v>
      </c>
      <c r="BR39" s="40">
        <f t="shared" si="100"/>
        <v>6181716.5</v>
      </c>
      <c r="BS39" s="39">
        <f t="shared" si="100"/>
        <v>9204704.0999999996</v>
      </c>
      <c r="BT39" s="39">
        <f t="shared" si="100"/>
        <v>0</v>
      </c>
      <c r="BU39" s="39">
        <f t="shared" si="100"/>
        <v>2339471.7000000002</v>
      </c>
      <c r="BV39" s="39">
        <f t="shared" si="100"/>
        <v>1132219.7</v>
      </c>
      <c r="BW39" s="39">
        <f t="shared" si="100"/>
        <v>7049299.1000000006</v>
      </c>
      <c r="BX39" s="39">
        <f t="shared" si="100"/>
        <v>10520990.5</v>
      </c>
      <c r="BY39" s="39">
        <f t="shared" si="100"/>
        <v>0</v>
      </c>
      <c r="BZ39" s="39">
        <f t="shared" si="100"/>
        <v>2141765</v>
      </c>
      <c r="CA39" s="39">
        <f t="shared" si="100"/>
        <v>1296069.3999999999</v>
      </c>
      <c r="CB39" s="39">
        <f t="shared" si="100"/>
        <v>5671506.7400000002</v>
      </c>
      <c r="CC39" s="39">
        <f t="shared" si="100"/>
        <v>9109341.1400000006</v>
      </c>
      <c r="CD39" s="39">
        <f t="shared" si="100"/>
        <v>0</v>
      </c>
      <c r="CE39" s="39">
        <f t="shared" si="100"/>
        <v>1459167.3599999999</v>
      </c>
      <c r="CF39" s="39">
        <f t="shared" si="100"/>
        <v>1260491.26</v>
      </c>
      <c r="CG39" s="39">
        <f t="shared" si="100"/>
        <v>3012744.4000000004</v>
      </c>
      <c r="CH39" s="39">
        <f t="shared" si="100"/>
        <v>5732403.0200000005</v>
      </c>
      <c r="CI39" s="41"/>
      <c r="CJ39" s="41"/>
      <c r="CK39" s="41"/>
      <c r="CL39" s="41"/>
    </row>
    <row r="40" spans="1:90" x14ac:dyDescent="0.4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90" ht="48.75" customHeight="1" x14ac:dyDescent="0.4">
      <c r="A41" s="43" t="s">
        <v>93</v>
      </c>
      <c r="B41" s="56" t="s">
        <v>95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</row>
    <row r="42" spans="1:90" ht="35.25" customHeight="1" x14ac:dyDescent="0.4">
      <c r="A42" s="43" t="s">
        <v>100</v>
      </c>
      <c r="B42" s="3" t="s">
        <v>101</v>
      </c>
      <c r="F42" s="8"/>
      <c r="G42" s="8"/>
      <c r="H42" s="8"/>
      <c r="I42" s="8"/>
      <c r="J42" s="8"/>
    </row>
    <row r="44" spans="1:90" s="8" customFormat="1" x14ac:dyDescent="0.4"/>
    <row r="45" spans="1:90" s="8" customFormat="1" x14ac:dyDescent="0.4"/>
    <row r="46" spans="1:90" s="8" customFormat="1" x14ac:dyDescent="0.4"/>
    <row r="47" spans="1:90" s="8" customFormat="1" x14ac:dyDescent="0.4"/>
  </sheetData>
  <mergeCells count="121">
    <mergeCell ref="V1:Y1"/>
    <mergeCell ref="B41:Y41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D7:BH7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BX9:BX10"/>
    <mergeCell ref="CA9:CA10"/>
    <mergeCell ref="BY9:BY10"/>
    <mergeCell ref="BZ9:BZ10"/>
    <mergeCell ref="BN7:BR7"/>
    <mergeCell ref="BS7:BW7"/>
    <mergeCell ref="BS8:BW8"/>
    <mergeCell ref="BS9:BS10"/>
    <mergeCell ref="BV9:BV10"/>
    <mergeCell ref="BT9:BT10"/>
    <mergeCell ref="BU9:BU10"/>
    <mergeCell ref="BG9:BG10"/>
    <mergeCell ref="AP9:AP10"/>
    <mergeCell ref="AQ9:AQ10"/>
    <mergeCell ref="AO7:AS7"/>
    <mergeCell ref="AO8:AS8"/>
    <mergeCell ref="AO9:AO10"/>
    <mergeCell ref="AR9:AR10"/>
    <mergeCell ref="BD9:BD10"/>
    <mergeCell ref="BD8:BH8"/>
    <mergeCell ref="AK9:AK10"/>
    <mergeCell ref="AL9:AL10"/>
    <mergeCell ref="BN8:BR8"/>
    <mergeCell ref="BN9:BN10"/>
    <mergeCell ref="BQ9:BQ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B20:T20"/>
    <mergeCell ref="B23:O23"/>
    <mergeCell ref="B27:O27"/>
    <mergeCell ref="B33:O33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B37:O37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</mergeCells>
  <pageMargins left="3.937007874015748E-2" right="3.937007874015748E-2" top="0.43307086614173229" bottom="0.23622047244094491" header="0.31496062992125984" footer="0.15748031496062992"/>
  <pageSetup paperSize="9" scale="31" fitToHeight="2" orientation="landscape" r:id="rId1"/>
  <rowBreaks count="1" manualBreakCount="1">
    <brk id="3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2025-10-15T04:56:19Z</cp:lastPrinted>
  <dcterms:created xsi:type="dcterms:W3CDTF">2021-05-12T09:13:35Z</dcterms:created>
  <dcterms:modified xsi:type="dcterms:W3CDTF">2025-11-26T03:24:24Z</dcterms:modified>
</cp:coreProperties>
</file>